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filterPrivacy="1" codeName="ThisWorkbook"/>
  <bookViews>
    <workbookView xWindow="0" yWindow="0" windowWidth="22500" windowHeight="10170" tabRatio="776"/>
  </bookViews>
  <sheets>
    <sheet name="Version Control" sheetId="7" r:id="rId1"/>
    <sheet name="Guidance" sheetId="13" r:id="rId2"/>
    <sheet name="OPTION E-MAX STAFF RATES-LOT 2" sheetId="16" r:id="rId3"/>
    <sheet name="2.OPTION E-BUS &amp; SUBCON OH&amp;P" sheetId="11" r:id="rId4"/>
    <sheet name="3.OPTION E-OFFICE OVERHEAD" sheetId="5" r:id="rId5"/>
    <sheet name="4. OPTION A - FEE SCHEDULE" sheetId="15" r:id="rId6"/>
    <sheet name="5.ASSESSED AMOUNT - LOT 2" sheetId="17" r:id="rId7"/>
  </sheets>
  <externalReferences>
    <externalReference r:id="rId8"/>
    <externalReference r:id="rId9"/>
    <externalReference r:id="rId10"/>
    <externalReference r:id="rId11"/>
    <externalReference r:id="rId12"/>
    <externalReference r:id="rId13"/>
    <externalReference r:id="rId14"/>
  </externalReferences>
  <definedNames>
    <definedName name="_3800" localSheetId="6">+#REF!+#REF!+#REF!+#REF!+#REF!+#REF!+#REF!+#REF!+#REF!+#REF!+#REF!+#REF!+#REF!+#REF!+#REF!+#REF!+#REF!+#REF!+#REF!+#REF!+#REF!+#REF!+#REF!+#REF!+#REF!+#REF!+#REF!+#REF!</definedName>
    <definedName name="_3800" localSheetId="1">+#REF!+#REF!+#REF!+#REF!+#REF!+#REF!+#REF!+#REF!+#REF!+#REF!+#REF!+#REF!+#REF!+#REF!+#REF!+#REF!+#REF!+#REF!+#REF!+#REF!+#REF!+#REF!+#REF!+#REF!+#REF!+#REF!+#REF!+#REF!</definedName>
    <definedName name="_3800" localSheetId="2">+#REF!+#REF!+#REF!+#REF!+#REF!+#REF!+#REF!+#REF!+#REF!+#REF!+#REF!+#REF!+#REF!+#REF!+#REF!+#REF!+#REF!+#REF!+#REF!+#REF!+#REF!+#REF!+#REF!+#REF!+#REF!+#REF!+#REF!+#REF!</definedName>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6" hidden="1">#REF!</definedName>
    <definedName name="_Fill" localSheetId="2" hidden="1">#REF!</definedName>
    <definedName name="_Fill" hidden="1">#REF!</definedName>
    <definedName name="_xlnm._FilterDatabase" localSheetId="2" hidden="1">'OPTION E-MAX STAFF RATES-LOT 2'!$A$5:$AA$12</definedName>
    <definedName name="Comp2">[1]Ref!$C$11</definedName>
    <definedName name="Comp3">[1]Ref!$C$12</definedName>
    <definedName name="DirectPercent" localSheetId="6">#REF!</definedName>
    <definedName name="DirectPercent" localSheetId="1">#REF!</definedName>
    <definedName name="DirectPercent" localSheetId="2">#REF!</definedName>
    <definedName name="DirectPercent">#REF!</definedName>
    <definedName name="EV__LASTREFTIME__" hidden="1">"(GMT)15/05/2013 13:55:47"</definedName>
    <definedName name="Function" localSheetId="6">[2]Comshare!#REF!</definedName>
    <definedName name="Function" localSheetId="2">[2]Comshare!#REF!</definedName>
    <definedName name="Function">[2]Comshare!#REF!</definedName>
    <definedName name="Indiasalary">'[3]India Salary'!$C$5:$X$283</definedName>
    <definedName name="ItemCheck" localSheetId="6">#REF!</definedName>
    <definedName name="ItemCheck" localSheetId="1">#REF!</definedName>
    <definedName name="ItemCheck" localSheetId="2">#REF!</definedName>
    <definedName name="ItemCheck">#REF!</definedName>
    <definedName name="Letter">[1]Ref!$C$9:$D$12</definedName>
    <definedName name="location">'[3]Location Report'!$C$7:$L$2533</definedName>
    <definedName name="names" localSheetId="6">'[4]1.Staff Rate Table '!#REF!</definedName>
    <definedName name="names" localSheetId="2">'[4]1.Staff Rate Table '!#REF!</definedName>
    <definedName name="names">'[4]1.Staff Rate Table '!#REF!</definedName>
    <definedName name="officemap">'[3]Office Map'!$C$3:$D$24</definedName>
    <definedName name="Period">[1]Ref!$C$6</definedName>
    <definedName name="Period2">[1]Ref!$C$7</definedName>
    <definedName name="Period2name">[1]Ref!$C$19</definedName>
    <definedName name="Periodname">[1]Ref!$C$18</definedName>
    <definedName name="_xlnm.Print_Area" localSheetId="2">'OPTION E-MAX STAFF RATES-LOT 2'!$A$2:$AA$12</definedName>
    <definedName name="rate">'[3]Comparison Summary'!$X$6</definedName>
    <definedName name="rates">'[3]Internal Rate Table '!$D$14:$AJ$1505</definedName>
    <definedName name="ratesbook">'[3]Rates Book - UK All'!$A$5:$N$3056</definedName>
    <definedName name="ratesbyname">'[3]Internal Rate Table '!$E$14:$AQ$12505</definedName>
    <definedName name="RateSource" localSheetId="6">'[5]Schedule of Rates'!#REF!</definedName>
    <definedName name="RateSource" localSheetId="2">'[5]Schedule of Rates'!#REF!</definedName>
    <definedName name="RateSource">'[5]Schedule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ary">[3]Salary!$D$3:$BH$3495</definedName>
    <definedName name="ScPercent" localSheetId="6">#REF!</definedName>
    <definedName name="ScPercent" localSheetId="1">#REF!</definedName>
    <definedName name="ScPercent" localSheetId="2">#REF!</definedName>
    <definedName name="ScPercent">#REF!</definedName>
    <definedName name="Series_100_02" localSheetId="6">'[5]Schedule of Rates'!#REF!</definedName>
    <definedName name="Series_100_02" localSheetId="2">'[5]Schedule of Rates'!#REF!</definedName>
    <definedName name="Series_100_02">'[5]Schedule of Rates'!#REF!</definedName>
    <definedName name="Series_100_03" localSheetId="6">'[5]Schedule of Rates'!#REF!</definedName>
    <definedName name="Series_100_03" localSheetId="2">'[5]Schedule of Rates'!#REF!</definedName>
    <definedName name="Series_100_03">'[5]Schedule of Rates'!#REF!</definedName>
    <definedName name="Series_100_04" localSheetId="6">'[5]Schedule of Rates'!#REF!</definedName>
    <definedName name="Series_100_04" localSheetId="2">'[5]Schedule of Rates'!#REF!</definedName>
    <definedName name="Series_100_04">'[5]Schedule of Rates'!#REF!</definedName>
    <definedName name="Series_1100_02" localSheetId="6">'[5]Schedule of Rates'!#REF!</definedName>
    <definedName name="Series_1100_02" localSheetId="2">'[5]Schedule of Rates'!#REF!</definedName>
    <definedName name="Series_1100_02">'[5]Schedule of Rates'!#REF!</definedName>
    <definedName name="Series_1500_01" localSheetId="6">'[5]Schedule of Rates'!#REF!</definedName>
    <definedName name="Series_1500_01" localSheetId="2">'[5]Schedule of Rates'!#REF!</definedName>
    <definedName name="Series_1500_01">'[5]Schedule of Rates'!#REF!</definedName>
    <definedName name="Series_1500_07" localSheetId="6">'[5]Schedule of Rates'!#REF!</definedName>
    <definedName name="Series_1500_07" localSheetId="2">'[5]Schedule of Rates'!#REF!</definedName>
    <definedName name="Series_1500_07">'[5]Schedule of Rates'!#REF!</definedName>
    <definedName name="Series_1700_02" localSheetId="6">'[5]Schedule of Rates'!#REF!</definedName>
    <definedName name="Series_1700_02" localSheetId="2">'[5]Schedule of Rates'!#REF!</definedName>
    <definedName name="Series_1700_02">'[5]Schedule of Rates'!#REF!</definedName>
    <definedName name="Series_1700_03" localSheetId="6">'[5]Schedule of Rates'!#REF!</definedName>
    <definedName name="Series_1700_03" localSheetId="2">'[5]Schedule of Rates'!#REF!</definedName>
    <definedName name="Series_1700_03">'[5]Schedule of Rates'!#REF!</definedName>
    <definedName name="Series_1700_04" localSheetId="6">'[5]Schedule of Rates'!#REF!</definedName>
    <definedName name="Series_1700_04" localSheetId="2">'[5]Schedule of Rates'!#REF!</definedName>
    <definedName name="Series_1700_04">'[5]Schedule of Rates'!#REF!</definedName>
    <definedName name="Series_1700_05" localSheetId="6">'[5]Schedule of Rates'!#REF!</definedName>
    <definedName name="Series_1700_05" localSheetId="2">'[5]Schedule of Rates'!#REF!</definedName>
    <definedName name="Series_1700_05">'[5]Schedule of Rates'!#REF!</definedName>
    <definedName name="Series_1900_00" localSheetId="6">'[5]Schedule of Rates'!#REF!</definedName>
    <definedName name="Series_1900_00" localSheetId="2">'[5]Schedule of Rates'!#REF!</definedName>
    <definedName name="Series_1900_00">'[5]Schedule of Rates'!#REF!</definedName>
    <definedName name="Series_2300_00" localSheetId="6">'[5]Schedule of Rates'!#REF!</definedName>
    <definedName name="Series_2300_00" localSheetId="2">'[5]Schedule of Rates'!#REF!</definedName>
    <definedName name="Series_2300_00">'[5]Schedule of Rates'!#REF!</definedName>
    <definedName name="Series_2400_03" localSheetId="6">'[5]Schedule of Rates'!#REF!</definedName>
    <definedName name="Series_2400_03" localSheetId="2">'[5]Schedule of Rates'!#REF!</definedName>
    <definedName name="Series_2400_03">'[5]Schedule of Rates'!#REF!</definedName>
    <definedName name="Series_300_02" localSheetId="6">'[5]Schedule of Rates'!#REF!</definedName>
    <definedName name="Series_300_02" localSheetId="2">'[5]Schedule of Rates'!#REF!</definedName>
    <definedName name="Series_300_02">'[5]Schedule of Rates'!#REF!</definedName>
    <definedName name="Series_400_00" localSheetId="6">'[5]Schedule of Rates'!#REF!</definedName>
    <definedName name="Series_400_00" localSheetId="2">'[5]Schedule of Rates'!#REF!</definedName>
    <definedName name="Series_400_00">'[5]Schedule of Rates'!#REF!</definedName>
    <definedName name="Series_400_01" localSheetId="6">'[5]Schedule of Rates'!#REF!</definedName>
    <definedName name="Series_400_01" localSheetId="2">'[5]Schedule of Rates'!#REF!</definedName>
    <definedName name="Series_400_01">'[5]Schedule of Rates'!#REF!</definedName>
    <definedName name="Series_400_03" localSheetId="6">'[5]Schedule of Rates'!#REF!</definedName>
    <definedName name="Series_400_03" localSheetId="2">'[5]Schedule of Rates'!#REF!</definedName>
    <definedName name="Series_400_03">'[5]Schedule of Rates'!#REF!</definedName>
    <definedName name="Series_400_04" localSheetId="6">'[5]Schedule of Rates'!#REF!</definedName>
    <definedName name="Series_400_04" localSheetId="2">'[5]Schedule of Rates'!#REF!</definedName>
    <definedName name="Series_400_04">'[5]Schedule of Rates'!#REF!</definedName>
    <definedName name="Series_400_05" localSheetId="6">'[5]Schedule of Rates'!#REF!</definedName>
    <definedName name="Series_400_05" localSheetId="2">'[5]Schedule of Rates'!#REF!</definedName>
    <definedName name="Series_400_05">'[5]Schedule of Rates'!#REF!</definedName>
    <definedName name="Series_500_02" localSheetId="6">'[5]Schedule of Rates'!#REF!</definedName>
    <definedName name="Series_500_02" localSheetId="2">'[5]Schedule of Rates'!#REF!</definedName>
    <definedName name="Series_500_02">'[5]Schedule of Rates'!#REF!</definedName>
    <definedName name="Series_500_04" localSheetId="6">'[5]Schedule of Rates'!#REF!</definedName>
    <definedName name="Series_500_04" localSheetId="2">'[5]Schedule of Rates'!#REF!</definedName>
    <definedName name="Series_500_04">'[5]Schedule of Rates'!#REF!</definedName>
    <definedName name="Series_500_05" localSheetId="6">'[5]Schedule of Rates'!#REF!</definedName>
    <definedName name="Series_500_05" localSheetId="2">'[5]Schedule of Rates'!#REF!</definedName>
    <definedName name="Series_500_05">'[5]Schedule of Rates'!#REF!</definedName>
    <definedName name="Series_500_07" localSheetId="6">'[5]Schedule of Rates'!#REF!</definedName>
    <definedName name="Series_500_07" localSheetId="2">'[5]Schedule of Rates'!#REF!</definedName>
    <definedName name="Series_500_07">'[5]Schedule of Rates'!#REF!</definedName>
    <definedName name="Series_500_10" localSheetId="6">'[5]Schedule of Rates'!#REF!</definedName>
    <definedName name="Series_500_10" localSheetId="2">'[5]Schedule of Rates'!#REF!</definedName>
    <definedName name="Series_500_10">'[5]Schedule of Rates'!#REF!</definedName>
    <definedName name="Series_500_14" localSheetId="6">'[5]Schedule of Rates'!#REF!</definedName>
    <definedName name="Series_500_14" localSheetId="2">'[5]Schedule of Rates'!#REF!</definedName>
    <definedName name="Series_500_14">'[5]Schedule of Rates'!#REF!</definedName>
    <definedName name="Series_600_01" localSheetId="6">'[5]Schedule of Rates'!#REF!</definedName>
    <definedName name="Series_600_01" localSheetId="2">'[5]Schedule of Rates'!#REF!</definedName>
    <definedName name="Series_600_01">'[5]Schedule of Rates'!#REF!</definedName>
    <definedName name="Series_600_14" localSheetId="6">'[5]Schedule of Rates'!#REF!</definedName>
    <definedName name="Series_600_14" localSheetId="2">'[5]Schedule of Rates'!#REF!</definedName>
    <definedName name="Series_600_14">'[5]Schedule of Rates'!#REF!</definedName>
    <definedName name="Series_600_32" localSheetId="6">'[5]Schedule of Rates'!#REF!</definedName>
    <definedName name="Series_600_32" localSheetId="2">'[5]Schedule of Rates'!#REF!</definedName>
    <definedName name="Series_600_32">'[5]Schedule of Rates'!#REF!</definedName>
    <definedName name="Series_600_33" localSheetId="6">'[5]Schedule of Rates'!#REF!</definedName>
    <definedName name="Series_600_33" localSheetId="2">'[5]Schedule of Rates'!#REF!</definedName>
    <definedName name="Series_600_33">'[5]Schedule of Rates'!#REF!</definedName>
    <definedName name="Series_700_00" localSheetId="6">'[5]Schedule of Rates'!#REF!</definedName>
    <definedName name="Series_700_00" localSheetId="2">'[5]Schedule of Rates'!#REF!</definedName>
    <definedName name="Series_700_00">'[5]Schedule of Rates'!#REF!</definedName>
    <definedName name="Series_700_01" localSheetId="6">'[5]Schedule of Rates'!#REF!</definedName>
    <definedName name="Series_700_01" localSheetId="2">'[5]Schedule of Rates'!#REF!</definedName>
    <definedName name="Series_700_01">'[5]Schedule of Rates'!#REF!</definedName>
    <definedName name="Series_700_02" localSheetId="6">'[5]Schedule of Rates'!#REF!</definedName>
    <definedName name="Series_700_02" localSheetId="2">'[5]Schedule of Rates'!#REF!</definedName>
    <definedName name="Series_700_02">'[5]Schedule of Rates'!#REF!</definedName>
    <definedName name="Series_700_03" localSheetId="6">'[5]Schedule of Rates'!#REF!</definedName>
    <definedName name="Series_700_03" localSheetId="2">'[5]Schedule of Rates'!#REF!</definedName>
    <definedName name="Series_700_03">'[5]Schedule of Rates'!#REF!</definedName>
    <definedName name="Series_700_04" localSheetId="6">'[5]Schedule of Rates'!#REF!</definedName>
    <definedName name="Series_700_04" localSheetId="2">'[5]Schedule of Rates'!#REF!</definedName>
    <definedName name="Series_700_04">'[5]Schedule of Rates'!#REF!</definedName>
    <definedName name="Series_700_05" localSheetId="6">'[5]Schedule of Rates'!#REF!</definedName>
    <definedName name="Series_700_05" localSheetId="2">'[5]Schedule of Rates'!#REF!</definedName>
    <definedName name="Series_700_05">'[5]Schedule of Rates'!#REF!</definedName>
    <definedName name="Series_700_06" localSheetId="6">'[5]Schedule of Rates'!#REF!</definedName>
    <definedName name="Series_700_06" localSheetId="2">'[5]Schedule of Rates'!#REF!</definedName>
    <definedName name="Series_700_06">'[5]Schedule of Rates'!#REF!</definedName>
    <definedName name="Series_700_08" localSheetId="6">'[5]Schedule of Rates'!#REF!</definedName>
    <definedName name="Series_700_08" localSheetId="2">'[5]Schedule of Rates'!#REF!</definedName>
    <definedName name="Series_700_08">'[5]Schedule of Rates'!#REF!</definedName>
    <definedName name="Series_700_11" localSheetId="6">'[5]Schedule of Rates'!#REF!</definedName>
    <definedName name="Series_700_11" localSheetId="2">'[5]Schedule of Rates'!#REF!</definedName>
    <definedName name="Series_700_11">'[5]Schedule of Rates'!#REF!</definedName>
    <definedName name="Series_700_12" localSheetId="6">'[5]Schedule of Rates'!#REF!</definedName>
    <definedName name="Series_700_12" localSheetId="2">'[5]Schedule of Rates'!#REF!</definedName>
    <definedName name="Series_700_12">'[5]Schedule of Rates'!#REF!</definedName>
    <definedName name="Series_700_13" localSheetId="6">'[5]Schedule of Rates'!#REF!</definedName>
    <definedName name="Series_700_13" localSheetId="2">'[5]Schedule of Rates'!#REF!</definedName>
    <definedName name="Series_700_13">'[5]Schedule of Rates'!#REF!</definedName>
    <definedName name="staff">'[3]Comparison Summary'!$B$5:$P$350</definedName>
    <definedName name="staffdetails" localSheetId="6">#REF!</definedName>
    <definedName name="staffdetails" localSheetId="1">#REF!</definedName>
    <definedName name="staffdetails" localSheetId="2">#REF!</definedName>
    <definedName name="staffdetails">#REF!</definedName>
    <definedName name="Unitname">[1]Ref!$C$3</definedName>
    <definedName name="usrUnit">[6]Ref!$A$2</definedName>
    <definedName name="usrUnitDesc">[6]Ref!$A$3</definedName>
    <definedName name="usrWholeYear">[6]Ref!$A$6</definedName>
    <definedName name="version_name">[7]Tables!$A$1:$A$2</definedName>
    <definedName name="Working_OH" localSheetId="6">#REF!</definedName>
    <definedName name="Working_OH" localSheetId="1">#REF!</definedName>
    <definedName name="Working_OH" localSheetId="2">#REF!</definedName>
    <definedName name="Working_OH">#REF!</definedName>
    <definedName name="Year">[1]Ref!$C$8</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7" l="1"/>
  <c r="E7" i="17"/>
  <c r="E8" i="17"/>
  <c r="E9" i="17"/>
  <c r="E10" i="17"/>
  <c r="E11" i="17"/>
  <c r="E5" i="17"/>
  <c r="D6" i="17"/>
  <c r="D7" i="17"/>
  <c r="D8" i="17"/>
  <c r="D9" i="17"/>
  <c r="D10" i="17"/>
  <c r="D11" i="17"/>
  <c r="D5" i="17"/>
  <c r="C6" i="17"/>
  <c r="C7" i="17"/>
  <c r="C8" i="17"/>
  <c r="C9" i="17"/>
  <c r="C10" i="17"/>
  <c r="C11" i="17"/>
  <c r="C5" i="17"/>
  <c r="B6" i="17"/>
  <c r="B7" i="17"/>
  <c r="B8" i="17"/>
  <c r="B9" i="17"/>
  <c r="B10" i="17"/>
  <c r="B11" i="17"/>
  <c r="B5" i="17"/>
  <c r="G13" i="17"/>
  <c r="H11" i="17"/>
  <c r="H10" i="17"/>
  <c r="H9" i="17"/>
  <c r="H8" i="17"/>
  <c r="H7" i="17"/>
  <c r="I7" i="17" s="1"/>
  <c r="H6" i="17"/>
  <c r="I6" i="17" s="1"/>
  <c r="H5" i="17"/>
  <c r="Z12" i="16"/>
  <c r="Y12" i="16"/>
  <c r="X12" i="16"/>
  <c r="W12" i="16"/>
  <c r="V12" i="16"/>
  <c r="U12" i="16"/>
  <c r="P12" i="16"/>
  <c r="I12" i="16"/>
  <c r="Q12" i="16" s="1"/>
  <c r="T12" i="16" s="1"/>
  <c r="AA12" i="16" s="1"/>
  <c r="F11" i="17" s="1"/>
  <c r="Z11" i="16"/>
  <c r="Y11" i="16"/>
  <c r="X11" i="16"/>
  <c r="W11" i="16"/>
  <c r="V11" i="16"/>
  <c r="U11" i="16"/>
  <c r="Q11" i="16"/>
  <c r="T11" i="16" s="1"/>
  <c r="AA11" i="16" s="1"/>
  <c r="F10" i="17" s="1"/>
  <c r="P11" i="16"/>
  <c r="I11" i="16"/>
  <c r="Z10" i="16"/>
  <c r="Y10" i="16"/>
  <c r="X10" i="16"/>
  <c r="W10" i="16"/>
  <c r="V10" i="16"/>
  <c r="U10" i="16"/>
  <c r="P10" i="16"/>
  <c r="I10" i="16"/>
  <c r="Q10" i="16" s="1"/>
  <c r="T10" i="16" s="1"/>
  <c r="Z9" i="16"/>
  <c r="Y9" i="16"/>
  <c r="X9" i="16"/>
  <c r="W9" i="16"/>
  <c r="V9" i="16"/>
  <c r="U9" i="16"/>
  <c r="T9" i="16"/>
  <c r="Q9" i="16"/>
  <c r="P9" i="16"/>
  <c r="I9" i="16"/>
  <c r="Z8" i="16"/>
  <c r="Y8" i="16"/>
  <c r="X8" i="16"/>
  <c r="W8" i="16"/>
  <c r="V8" i="16"/>
  <c r="U8" i="16"/>
  <c r="P8" i="16"/>
  <c r="I8" i="16"/>
  <c r="Q8" i="16" s="1"/>
  <c r="T8" i="16" s="1"/>
  <c r="AA8" i="16" s="1"/>
  <c r="F7" i="17" s="1"/>
  <c r="Z7" i="16"/>
  <c r="Y7" i="16"/>
  <c r="X7" i="16"/>
  <c r="W7" i="16"/>
  <c r="V7" i="16"/>
  <c r="U7" i="16"/>
  <c r="Q7" i="16"/>
  <c r="T7" i="16" s="1"/>
  <c r="AA7" i="16" s="1"/>
  <c r="F6" i="17" s="1"/>
  <c r="P7" i="16"/>
  <c r="I7" i="16"/>
  <c r="Z6" i="16"/>
  <c r="Y6" i="16"/>
  <c r="X6" i="16"/>
  <c r="W6" i="16"/>
  <c r="V6" i="16"/>
  <c r="U6" i="16"/>
  <c r="P6" i="16"/>
  <c r="I6" i="16"/>
  <c r="Q6" i="16" s="1"/>
  <c r="T6" i="16" s="1"/>
  <c r="AA6" i="16" s="1"/>
  <c r="F5" i="17" s="1"/>
  <c r="AA9" i="16" l="1"/>
  <c r="F8" i="17" s="1"/>
  <c r="AA10" i="16"/>
  <c r="F9" i="17" s="1"/>
  <c r="F13" i="17" s="1"/>
  <c r="J11" i="17"/>
  <c r="J8" i="17"/>
  <c r="J10" i="17"/>
  <c r="I9" i="17"/>
  <c r="I10" i="17"/>
  <c r="J6" i="17"/>
  <c r="I8" i="17"/>
  <c r="J7" i="17"/>
  <c r="I11" i="17"/>
  <c r="I5" i="17"/>
  <c r="C26" i="15"/>
  <c r="C37" i="15" s="1"/>
  <c r="J9" i="17" l="1"/>
  <c r="I13" i="17"/>
  <c r="C26" i="11" l="1"/>
  <c r="C37" i="11" s="1"/>
  <c r="D26" i="11" l="1"/>
  <c r="D37" i="11" s="1"/>
  <c r="B13" i="5" l="1"/>
  <c r="O13" i="5" l="1"/>
  <c r="O15" i="5" s="1"/>
  <c r="O17" i="5" s="1"/>
  <c r="N13" i="5"/>
  <c r="N15" i="5" s="1"/>
  <c r="N17" i="5" s="1"/>
  <c r="M13" i="5"/>
  <c r="M15" i="5" s="1"/>
  <c r="M17" i="5" s="1"/>
  <c r="L13" i="5"/>
  <c r="L15" i="5" s="1"/>
  <c r="L17" i="5" s="1"/>
  <c r="K13" i="5"/>
  <c r="K15" i="5" s="1"/>
  <c r="K17" i="5" s="1"/>
  <c r="J13" i="5"/>
  <c r="J15" i="5" s="1"/>
  <c r="J17" i="5" s="1"/>
  <c r="I13" i="5"/>
  <c r="I15" i="5" s="1"/>
  <c r="I17" i="5" s="1"/>
  <c r="H13" i="5"/>
  <c r="H15" i="5" s="1"/>
  <c r="H17" i="5" s="1"/>
  <c r="G13" i="5"/>
  <c r="G15" i="5" s="1"/>
  <c r="G17" i="5" s="1"/>
  <c r="F13" i="5"/>
  <c r="F15" i="5" s="1"/>
  <c r="F17" i="5" s="1"/>
  <c r="E13" i="5"/>
  <c r="E15" i="5" s="1"/>
  <c r="E17" i="5" s="1"/>
  <c r="D13" i="5"/>
  <c r="D15" i="5" s="1"/>
  <c r="D17" i="5" s="1"/>
  <c r="C13" i="5"/>
  <c r="C15" i="5" s="1"/>
  <c r="C17" i="5" s="1"/>
  <c r="B15" i="5"/>
  <c r="B17" i="5" s="1"/>
  <c r="J5" i="17" l="1"/>
  <c r="J13" i="17" s="1"/>
  <c r="J15" i="17" s="1"/>
</calcChain>
</file>

<file path=xl/sharedStrings.xml><?xml version="1.0" encoding="utf-8"?>
<sst xmlns="http://schemas.openxmlformats.org/spreadsheetml/2006/main" count="232" uniqueCount="177">
  <si>
    <t>Total Cost Paid to People</t>
  </si>
  <si>
    <t>Location</t>
  </si>
  <si>
    <t>A</t>
  </si>
  <si>
    <t>H</t>
  </si>
  <si>
    <t>Rent</t>
  </si>
  <si>
    <t>Service Charge</t>
  </si>
  <si>
    <t>Maintenance Costs</t>
  </si>
  <si>
    <t>Furniture and fittings</t>
  </si>
  <si>
    <t>Utilities</t>
  </si>
  <si>
    <t>Office Equipment</t>
  </si>
  <si>
    <t>Consumables</t>
  </si>
  <si>
    <t>Security</t>
  </si>
  <si>
    <t>Cleaning</t>
  </si>
  <si>
    <t>Cost of Office £</t>
  </si>
  <si>
    <t>Cost of non-chargeable administrative staff £</t>
  </si>
  <si>
    <t>Total Cost of Office £</t>
  </si>
  <si>
    <t>Cost of people employed in the office £</t>
  </si>
  <si>
    <t>Highways England Role</t>
  </si>
  <si>
    <t>Example</t>
  </si>
  <si>
    <t>National Insurance Contributions</t>
  </si>
  <si>
    <t>Overhead Components</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</si>
  <si>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</si>
  <si>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</si>
  <si>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</si>
  <si>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</si>
  <si>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</si>
  <si>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</si>
  <si>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</si>
  <si>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</si>
  <si>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</si>
  <si>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</si>
  <si>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</si>
  <si>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</si>
  <si>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</si>
  <si>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</si>
  <si>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</si>
  <si>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</si>
  <si>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</si>
  <si>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</si>
  <si>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</si>
  <si>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</si>
  <si>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Other Overheads - Total</t>
    </r>
    <r>
      <rPr>
        <sz val="18"/>
        <rFont val="Arial"/>
        <family val="2"/>
      </rPr>
      <t xml:space="preserve"> (please use rows below to specify others(if any) that are not covered above)</t>
    </r>
  </si>
  <si>
    <t>i</t>
  </si>
  <si>
    <t>ii</t>
  </si>
  <si>
    <t>iii</t>
  </si>
  <si>
    <t>iv</t>
  </si>
  <si>
    <t>v</t>
  </si>
  <si>
    <t>vi</t>
  </si>
  <si>
    <t>vii</t>
  </si>
  <si>
    <t>viii</t>
  </si>
  <si>
    <t>ix</t>
  </si>
  <si>
    <t>x</t>
  </si>
  <si>
    <t>O</t>
  </si>
  <si>
    <t>S</t>
  </si>
  <si>
    <t>Pensions</t>
  </si>
  <si>
    <t>Death benefits</t>
  </si>
  <si>
    <t>Medical Aid</t>
  </si>
  <si>
    <t>a Vehicle</t>
  </si>
  <si>
    <t>Item No</t>
  </si>
  <si>
    <t>Worksheet</t>
  </si>
  <si>
    <t>Description</t>
  </si>
  <si>
    <t>Supplier to complete required information in the following worksheets /  tabs:</t>
  </si>
  <si>
    <t>3. OFFICE OVERHEAD</t>
  </si>
  <si>
    <t>Office Location</t>
  </si>
  <si>
    <t>Any rate (or its components) priced at £0 will require a written statement explaining the reason</t>
  </si>
  <si>
    <t>Consultant's Alternative Role</t>
  </si>
  <si>
    <t xml:space="preserve">Individual's name </t>
  </si>
  <si>
    <t>N</t>
  </si>
  <si>
    <t>Y</t>
  </si>
  <si>
    <t>Enter Own Office Location</t>
  </si>
  <si>
    <t>Costs paid to people</t>
  </si>
  <si>
    <t>Occupational Accident Benefits</t>
  </si>
  <si>
    <t>Please do not attempt to type in the locked cells. Please do not attempt to unlock the worksheet or workbook</t>
  </si>
  <si>
    <t>Revision No</t>
  </si>
  <si>
    <t>Amendments</t>
  </si>
  <si>
    <t>Initials</t>
  </si>
  <si>
    <t>Date</t>
  </si>
  <si>
    <t xml:space="preserve">Hourly cost of people </t>
  </si>
  <si>
    <t>Annual costs of People</t>
  </si>
  <si>
    <t>Consultant's Office Overheads %</t>
  </si>
  <si>
    <t>Adjustment for non-recoverable hours - (An adjustment for non-recoverable hours provides for the Consultant to make adjustment for staff who are forecast to bill less than that total working hours per annum specified in the Staff Rates Table.)</t>
  </si>
  <si>
    <t>Other non-recoverable costs - (Other non-recoverable costs - these should include any costs that the Consultant will incur that are not included in the Overheads Build Up)</t>
  </si>
  <si>
    <t>Table 1: Consultant's Office Overhead</t>
  </si>
  <si>
    <t>Consultant's Office Overhead
 %</t>
  </si>
  <si>
    <t>Consultant's Office Overhead
 £/hr</t>
  </si>
  <si>
    <t>Enter a percentage in relevant cells as applicable</t>
  </si>
  <si>
    <t>Total Cost incurred in relation to people</t>
  </si>
  <si>
    <t>Profit (£/hr) Staff</t>
  </si>
  <si>
    <t>Maximum Staff Rate (All-in Rate per Hour Consultant's Office) £/hr</t>
  </si>
  <si>
    <t>Business Overhead Percentage for Staff (Working in Consultants Own Office)</t>
  </si>
  <si>
    <t>Business Overhead Staff (Consultant's Office)
£/hr</t>
  </si>
  <si>
    <t>Role
Ref</t>
  </si>
  <si>
    <t>Resource Category</t>
  </si>
  <si>
    <t>Total (£)</t>
  </si>
  <si>
    <t>Assessed Hours</t>
  </si>
  <si>
    <t>Total</t>
  </si>
  <si>
    <t>Hrs</t>
  </si>
  <si>
    <t xml:space="preserve">Totals:     </t>
  </si>
  <si>
    <t xml:space="preserve">Percentage weighting </t>
  </si>
  <si>
    <t>%</t>
  </si>
  <si>
    <t>Total hrs 
per Annum</t>
  </si>
  <si>
    <t>Highways England Grade</t>
  </si>
  <si>
    <t>Consultant's Grade</t>
  </si>
  <si>
    <t>Total Annual hrs available</t>
  </si>
  <si>
    <t>Table 2 Business &amp; Subcontract Overhead Percentage Buildup &amp; Profit Percentage</t>
  </si>
  <si>
    <t>In Column R, enter the Total number of hours per annum the staff member is contracted to work (incl. contracted annual leave entitlements and public holidays)</t>
  </si>
  <si>
    <t>In Column S, enter the Total annual hours available per annum minus any contracted annual leave entitlements, public holidays and sickness.</t>
  </si>
  <si>
    <t>The amount of any excess borne by the Consultant in respect of any claims under Employer’s Liability and Professional Indemnity Insurances</t>
  </si>
  <si>
    <t>In Column C, under Consultant's Alternative Role Insert an equivalent Job Title that matches each of the Highways England roles. The Suppliers description should be the title used by Payroll e.g. a Framework Manager may be a Contracts Manager on suppliers payroll. Where the role description is the same, insert the Highways England Job Title from column A.</t>
  </si>
  <si>
    <t>In Column D, under Consultant's Grade, insert the equivalent grade for the relevant HE role / grade</t>
  </si>
  <si>
    <t>Subcontract Overhead (Subcontractor / Agency Staff) £/hr</t>
  </si>
  <si>
    <t>Profit (£/hr) Subcontract (Subcontractor / Agency Staff)</t>
  </si>
  <si>
    <t>Sub-contract Business Overhead Percentage for Subcontract (Subcontractor / Agency Staff) Working in Consultants Own Office, or Highways England Office)</t>
  </si>
  <si>
    <t xml:space="preserve">In Table 1: Consultant's Office Overhead worksheet insert in cells C3 name/location of Office; and Overhead cost components relevant to that office in cells C4 to C12, C14 and C16. Use Column D to O for any additional office locations.  The maximum office overhead percentage will be used to determine the maximum staff rate for working in the Consultant's office. </t>
  </si>
  <si>
    <r>
      <t xml:space="preserve">In Column E, under Individuals' name insert synonymised name of individual. Individual names will only be used for validation purposes and to check costs relate to actual staff rate breakdowns of an individual on which the maximum staff rate for a role is based. </t>
    </r>
    <r>
      <rPr>
        <b/>
        <sz val="11"/>
        <color theme="1"/>
        <rFont val="Arial"/>
        <family val="2"/>
      </rPr>
      <t xml:space="preserve"> It is recommended that permission is sought from the individual whose name and staff rate breakdown will be used as part of the validaton checks.</t>
    </r>
  </si>
  <si>
    <t>Complete cells in this colour (colour in Cell D11 of this worksheet) and unlocked cells only. Please do not leave any cells blank. Enter a value or information as applicable.</t>
  </si>
  <si>
    <t>Complete cells in this colour (colour as in Cell D34 of this worksheet) and unlocked cells only,  Please do not leave any cells blank. Enter a value or information as applicable.</t>
  </si>
  <si>
    <t>Complete cells in this colour (colour in Cell D37 of this worksheet) and unlocked cells only. Please do not leave any cells blank. Enter a value or information as applicable.</t>
  </si>
  <si>
    <t xml:space="preserve">This worksheet is for assessment purposes only and requires no input from Suppliers.  </t>
  </si>
  <si>
    <t>Total Overhead % (The overhead in cell C37 is used in Staff Rate calculation and is applied to Staff . The overhead in cell D37 used in Staff Rate calculation is applied to Subcontractor / Agency staff</t>
  </si>
  <si>
    <t>Profit %  (The profit percentage in cell C38 is used in Staff Rate calculation and is applied to Staff . The profit percentage in cell D38 is used in Staff Rate calculation and is applied to Subcontractor / Agency staff</t>
  </si>
  <si>
    <t xml:space="preserve">Consultant's Office Overhead means working in the Consultant's own offices when working on any Work Orders. Consultants are to include an allowance for overheads for the use of their own Office.  </t>
  </si>
  <si>
    <t xml:space="preserve">In Column F, under Office Location enter Office location; this will be the individual's work place; please note office location inserted in column G should correspond to the office location in row 3 of worksheet 3.OFFICE OVERHEAD for Consultant's office as applicable, </t>
  </si>
  <si>
    <t>Guidance</t>
  </si>
  <si>
    <t>FEE SCHEDULE (FOR OPTION A WORK ORDERS)</t>
  </si>
  <si>
    <t xml:space="preserve">Business Overhead Percentage </t>
  </si>
  <si>
    <t>Total Overhead % (The overhead in cell C37 is used in Staff Rate calculation and is applied to Staff . The overhead in cell D37 used in Staff Rate calculation is applied to Subconsultant / Agency staff)</t>
  </si>
  <si>
    <t>Profit %  (The profit percentage in cell C38 is used in Staff Rate calculation and is applied to Staff . The profit percentage in cell D38 is used in Staff Rate calculation and is applied to Subcontract (Subconsultant / Agency staff))</t>
  </si>
  <si>
    <t>In addition to this Guidance worksheet and for further details refer to 'Highways England Option E Schedule of Cost Components' for Option E Work Orders and Shorter Schedule of Cost Components within the NEC 4 Professional Services Contract for Option A Work Orders.</t>
  </si>
  <si>
    <t>This table should be completed to include the maximum staff rates for the Highways England (HE) Roles listed in column A for Option E Work Orders.</t>
  </si>
  <si>
    <t xml:space="preserve">This table should include a breakdown of the Consultant's office overheads for the various office locations expected to be used during the course of the Contract.  </t>
  </si>
  <si>
    <t>5. ASSESSED AMOUNT</t>
  </si>
  <si>
    <t>4.OPTION A - FEE SCHEDULE</t>
  </si>
  <si>
    <t xml:space="preserve">This table should include a breakdown of the Business and Sub-contractor overheads and profit for Option E Work Orders.  </t>
  </si>
  <si>
    <t>2. OPTION E-BUS &amp; SUBCON OH&amp;P</t>
  </si>
  <si>
    <t>The Fee will be fixed for the duration of the Framework Contract.</t>
  </si>
  <si>
    <t xml:space="preserve">This table should include a breakdown of the Fee for Option A Work Orders.  </t>
  </si>
  <si>
    <t>3. OPTION E-OFFICE OVERHEAD</t>
  </si>
  <si>
    <t xml:space="preserve">4. OPTION A-FEE SCHEDULE </t>
  </si>
  <si>
    <r>
      <rPr>
        <b/>
        <sz val="36"/>
        <color theme="0"/>
        <rFont val="Arial"/>
        <family val="2"/>
      </rPr>
      <t>MAXIMUM STAFF RATE TABLE: LOT 2</t>
    </r>
    <r>
      <rPr>
        <b/>
        <sz val="36"/>
        <color theme="1"/>
        <rFont val="Arial"/>
        <family val="2"/>
      </rPr>
      <t xml:space="preserve"> </t>
    </r>
  </si>
  <si>
    <t>Commercial Team Leader</t>
  </si>
  <si>
    <t>Senior Procurement Manager</t>
  </si>
  <si>
    <t>Senior Commercial Manager / Senior Quantity Surveyor</t>
  </si>
  <si>
    <t>Procurement Manager</t>
  </si>
  <si>
    <t>Commercial Manager / Quantity Surveyor</t>
  </si>
  <si>
    <t>Senior Buyer</t>
  </si>
  <si>
    <t>Buying Assistant / Commercial Assistant</t>
  </si>
  <si>
    <t>1.a</t>
  </si>
  <si>
    <t>1.b</t>
  </si>
  <si>
    <t>2.a</t>
  </si>
  <si>
    <t>2.b</t>
  </si>
  <si>
    <t>3.a</t>
  </si>
  <si>
    <t>3.b</t>
  </si>
  <si>
    <t>4</t>
  </si>
  <si>
    <t>SPECTRE Lot 2  - Assessed Amount</t>
  </si>
  <si>
    <t>Total Assessment Value</t>
  </si>
  <si>
    <t xml:space="preserve">Consultant's Grade 
</t>
  </si>
  <si>
    <t>SPECTRE QUOTATION INFORMATION GUIDANCE</t>
  </si>
  <si>
    <t xml:space="preserve">1.OPTION E-MAXIMUM STAFF RATE TABLE </t>
  </si>
  <si>
    <t>2. OPTION E - BUSINESS &amp; SUBCON OH&amp;P</t>
  </si>
  <si>
    <t>Staff or Subcontractor/ Agency Staff</t>
  </si>
  <si>
    <t>In Column G, under 'Staff or Subcontract / Agency Staff'; Select from drop down box; S for permanent staff or A for Subcontract / Agency staff as applicable.</t>
  </si>
  <si>
    <t>In Column H, under 'Base Salary, Annual for Staff or hourly rate for Subcontract / Agency Staff' insert Annual Base Salary for the permanent staff member or hourly rate for Subcontract / Agency Staff.</t>
  </si>
  <si>
    <t>In Column J, under National Insurance (NI) Contributions insert NI contribution per annum as applicable. This allowance is for permanent staff members and does not apply to Subcontract / Agency Staff.</t>
  </si>
  <si>
    <t>In Column K, under Pensions insert per annum allowance for pension as applicable. This excludes pension deficit.This allowance is for permanent staff members and does not apply to Subcontract / Agency Staff.</t>
  </si>
  <si>
    <t>In Column L, under Death Benefits insert per annum allowance for Death Benefit. This allowance is for permanent staff members and does not apply to Subcontract / Agency Staff.</t>
  </si>
  <si>
    <t>In Column M, under Occupational Accident Benefits insert per annum allowance for Occupational accident benefits if applicable. This allowance is for permanent staff members and does not apply to Subcontract / Agency Staff.</t>
  </si>
  <si>
    <t>In Column N, under Medical Aid insert per annum allowance for Medical Aid if applicable. This allowance is for permanent staff members and does not apply to Subcontract / Agency Staff.</t>
  </si>
  <si>
    <t>In Column O, under a Vehicle insert per annum allowance for Company Car / Car allowance.This allowance is for permanent staff members and does not apply to Subcontract / Agency Staff.</t>
  </si>
  <si>
    <t>Assessment will be based on the values entered within the Option E Maximum Staff Rate Table</t>
  </si>
  <si>
    <t>Please do not attempt to type in the locked cells, or to unlock the worksheet or workbook</t>
  </si>
  <si>
    <t>Base Salary, annual for Staff or hourly rate for Subcontractor / Agency Staff (£)</t>
  </si>
  <si>
    <t>Cost of people (£)</t>
  </si>
  <si>
    <t>1.OPTION E - MAX STAFF RATE - LOT 2</t>
  </si>
  <si>
    <t>Issue. No</t>
  </si>
  <si>
    <t>Tender Issue</t>
  </si>
  <si>
    <t>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</si>
</sst>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 numFmtId="165" formatCode="_-* #,##0_-;\-* #,##0_-;_-* &quot;-&quot;??_-;_-@_-"/>
    <numFmt numFmtId="166" formatCode="#,##0_ ;[Red]\-#,##0\ "/>
  </numFmts>
  <fonts count="39" x14ac:knownFonts="1">
    <font>
      <sz val="11"/>
      <color theme="1"/>
      <name val="Calibri"/>
      <family val="2"/>
      <scheme val="minor"/>
    </font>
    <font>
      <sz val="12"/>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2"/>
      <name val="Arial"/>
      <family val="2"/>
    </font>
    <font>
      <sz val="11"/>
      <color theme="1"/>
      <name val="Arial"/>
      <family val="2"/>
    </font>
    <font>
      <sz val="10"/>
      <name val="Arial"/>
      <family val="2"/>
    </font>
    <font>
      <sz val="11"/>
      <name val="Arial"/>
      <family val="2"/>
    </font>
    <font>
      <b/>
      <sz val="11"/>
      <color theme="1"/>
      <name val="Arial"/>
      <family val="2"/>
    </font>
    <font>
      <b/>
      <sz val="11"/>
      <name val="Arial"/>
      <family val="2"/>
    </font>
    <font>
      <b/>
      <sz val="18"/>
      <color theme="1"/>
      <name val="Arial"/>
      <family val="2"/>
    </font>
    <font>
      <sz val="11"/>
      <color indexed="8"/>
      <name val="Arial"/>
      <family val="2"/>
    </font>
    <font>
      <b/>
      <sz val="11"/>
      <color indexed="8"/>
      <name val="Arial"/>
      <family val="2"/>
    </font>
    <font>
      <sz val="12"/>
      <color theme="1"/>
      <name val="Arial"/>
      <family val="2"/>
    </font>
    <font>
      <sz val="16"/>
      <color theme="1"/>
      <name val="Arial"/>
      <family val="2"/>
    </font>
    <font>
      <b/>
      <sz val="12"/>
      <color theme="1"/>
      <name val="Arial"/>
      <family val="2"/>
    </font>
    <font>
      <b/>
      <sz val="18"/>
      <name val="Arial"/>
      <family val="2"/>
    </font>
    <font>
      <sz val="18"/>
      <name val="Arial"/>
      <family val="2"/>
    </font>
    <font>
      <b/>
      <sz val="14"/>
      <name val="Arial"/>
      <family val="2"/>
    </font>
    <font>
      <b/>
      <sz val="26"/>
      <color indexed="9"/>
      <name val="Arial"/>
      <family val="2"/>
    </font>
    <font>
      <b/>
      <sz val="20"/>
      <name val="Arial"/>
      <family val="2"/>
    </font>
    <font>
      <b/>
      <sz val="22"/>
      <name val="Arial"/>
      <family val="2"/>
    </font>
    <font>
      <b/>
      <sz val="24"/>
      <name val="Arial"/>
      <family val="2"/>
    </font>
    <font>
      <b/>
      <sz val="22"/>
      <color theme="1"/>
      <name val="Arial"/>
      <family val="2"/>
    </font>
    <font>
      <sz val="22"/>
      <color theme="1"/>
      <name val="Arial"/>
      <family val="2"/>
    </font>
    <font>
      <b/>
      <sz val="36"/>
      <color theme="1"/>
      <name val="Arial"/>
      <family val="2"/>
    </font>
    <font>
      <b/>
      <sz val="16"/>
      <color indexed="9"/>
      <name val="Arial"/>
      <family val="2"/>
    </font>
    <font>
      <b/>
      <sz val="16"/>
      <color indexed="8"/>
      <name val="Arial"/>
      <family val="2"/>
    </font>
    <font>
      <b/>
      <sz val="11"/>
      <color rgb="FFFF0000"/>
      <name val="Arial"/>
      <family val="2"/>
    </font>
    <font>
      <b/>
      <sz val="22"/>
      <color rgb="FFFF0000"/>
      <name val="Arial"/>
      <family val="2"/>
    </font>
    <font>
      <sz val="11"/>
      <color rgb="FF000000"/>
      <name val="Arial"/>
      <family val="2"/>
    </font>
    <font>
      <b/>
      <sz val="36"/>
      <color theme="0"/>
      <name val="Arial"/>
      <family val="2"/>
    </font>
    <font>
      <sz val="18"/>
      <color theme="1"/>
      <name val="Arial"/>
      <family val="2"/>
    </font>
    <font>
      <b/>
      <sz val="16"/>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0"/>
        <bgColor indexed="64"/>
      </patternFill>
    </fill>
    <fill>
      <patternFill patternType="solid">
        <fgColor indexed="56"/>
        <bgColor indexed="64"/>
      </patternFill>
    </fill>
    <fill>
      <patternFill patternType="solid">
        <fgColor indexed="44"/>
        <bgColor indexed="64"/>
      </patternFill>
    </fill>
    <fill>
      <patternFill patternType="solid">
        <fgColor theme="9" tint="0.79998168889431442"/>
        <bgColor indexed="64"/>
      </patternFill>
    </fill>
    <fill>
      <patternFill patternType="solid">
        <fgColor theme="4" tint="0.59996337778862885"/>
        <bgColor indexed="64"/>
      </patternFill>
    </fill>
    <fill>
      <patternFill patternType="solid">
        <fgColor theme="4" tint="-0.499984740745262"/>
        <bgColor indexed="64"/>
      </patternFill>
    </fill>
    <fill>
      <patternFill patternType="solid">
        <fgColor theme="7" tint="0.39997558519241921"/>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medium">
        <color indexed="64"/>
      </bottom>
      <diagonal/>
    </border>
    <border>
      <left style="medium">
        <color indexed="64"/>
      </left>
      <right style="hair">
        <color auto="1"/>
      </right>
      <top style="medium">
        <color indexed="64"/>
      </top>
      <bottom style="hair">
        <color auto="1"/>
      </bottom>
      <diagonal/>
    </border>
    <border>
      <left/>
      <right style="hair">
        <color auto="1"/>
      </right>
      <top style="medium">
        <color indexed="64"/>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style="medium">
        <color indexed="64"/>
      </left>
      <right style="hair">
        <color auto="1"/>
      </right>
      <top style="thin">
        <color indexed="64"/>
      </top>
      <bottom style="medium">
        <color indexed="64"/>
      </bottom>
      <diagonal/>
    </border>
    <border>
      <left style="hair">
        <color auto="1"/>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right/>
      <top style="medium">
        <color indexed="64"/>
      </top>
      <bottom style="medium">
        <color indexed="64"/>
      </bottom>
      <diagonal/>
    </border>
    <border>
      <left style="hair">
        <color auto="1"/>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hair">
        <color auto="1"/>
      </left>
      <right/>
      <top style="hair">
        <color auto="1"/>
      </top>
      <bottom style="hair">
        <color auto="1"/>
      </bottom>
      <diagonal/>
    </border>
    <border>
      <left style="medium">
        <color indexed="64"/>
      </left>
      <right style="medium">
        <color indexed="64"/>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bottom style="hair">
        <color auto="1"/>
      </bottom>
      <diagonal/>
    </border>
    <border>
      <left style="medium">
        <color indexed="64"/>
      </left>
      <right style="medium">
        <color indexed="64"/>
      </right>
      <top style="hair">
        <color auto="1"/>
      </top>
      <bottom style="medium">
        <color indexed="64"/>
      </bottom>
      <diagonal/>
    </border>
    <border>
      <left style="hair">
        <color auto="1"/>
      </left>
      <right style="medium">
        <color indexed="64"/>
      </right>
      <top style="medium">
        <color indexed="64"/>
      </top>
      <bottom style="hair">
        <color auto="1"/>
      </bottom>
      <diagonal/>
    </border>
    <border>
      <left style="hair">
        <color indexed="64"/>
      </left>
      <right style="hair">
        <color indexed="64"/>
      </right>
      <top style="medium">
        <color indexed="64"/>
      </top>
      <bottom style="hair">
        <color indexed="64"/>
      </bottom>
      <diagonal/>
    </border>
    <border>
      <left style="medium">
        <color indexed="64"/>
      </left>
      <right/>
      <top style="medium">
        <color indexed="64"/>
      </top>
      <bottom style="hair">
        <color auto="1"/>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hair">
        <color auto="1"/>
      </top>
      <bottom/>
      <diagonal/>
    </border>
    <border>
      <left style="medium">
        <color indexed="64"/>
      </left>
      <right style="medium">
        <color indexed="64"/>
      </right>
      <top/>
      <bottom style="hair">
        <color indexed="64"/>
      </bottom>
      <diagonal/>
    </border>
    <border>
      <left style="medium">
        <color indexed="64"/>
      </left>
      <right style="hair">
        <color auto="1"/>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style="hair">
        <color auto="1"/>
      </right>
      <top style="medium">
        <color indexed="64"/>
      </top>
      <bottom style="medium">
        <color indexed="64"/>
      </bottom>
      <diagonal/>
    </border>
    <border>
      <left/>
      <right/>
      <top style="medium">
        <color indexed="64"/>
      </top>
      <bottom style="hair">
        <color auto="1"/>
      </bottom>
      <diagonal/>
    </border>
    <border>
      <left/>
      <right/>
      <top style="hair">
        <color auto="1"/>
      </top>
      <bottom style="hair">
        <color auto="1"/>
      </bottom>
      <diagonal/>
    </border>
    <border>
      <left/>
      <right/>
      <top style="hair">
        <color auto="1"/>
      </top>
      <bottom style="medium">
        <color indexed="64"/>
      </bottom>
      <diagonal/>
    </border>
    <border>
      <left style="double">
        <color indexed="64"/>
      </left>
      <right style="double">
        <color indexed="64"/>
      </right>
      <top style="double">
        <color indexed="64"/>
      </top>
      <bottom style="double">
        <color indexed="64"/>
      </bottom>
      <diagonal/>
    </border>
    <border>
      <left style="double">
        <color auto="1"/>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auto="1"/>
      </right>
      <top style="thin">
        <color indexed="64"/>
      </top>
      <bottom style="double">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medium">
        <color indexed="64"/>
      </bottom>
      <diagonal/>
    </border>
    <border>
      <left/>
      <right style="medium">
        <color indexed="64"/>
      </right>
      <top/>
      <bottom/>
      <diagonal/>
    </border>
    <border>
      <left style="hair">
        <color auto="1"/>
      </left>
      <right/>
      <top style="medium">
        <color auto="1"/>
      </top>
      <bottom style="medium">
        <color auto="1"/>
      </bottom>
      <diagonal/>
    </border>
    <border>
      <left style="hair">
        <color indexed="64"/>
      </left>
      <right style="hair">
        <color auto="1"/>
      </right>
      <top style="medium">
        <color indexed="64"/>
      </top>
      <bottom/>
      <diagonal/>
    </border>
    <border>
      <left style="hair">
        <color indexed="64"/>
      </left>
      <right style="hair">
        <color auto="1"/>
      </right>
      <top/>
      <bottom/>
      <diagonal/>
    </border>
    <border>
      <left/>
      <right/>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thin">
        <color indexed="64"/>
      </bottom>
      <diagonal/>
    </border>
  </borders>
  <cellStyleXfs count="26">
    <xf numFmtId="0" fontId="0" fillId="0" borderId="0"/>
    <xf numFmtId="43" fontId="8" fillId="0" borderId="0" applyFont="0" applyFill="0" applyBorder="0" applyAlignment="0" applyProtection="0"/>
    <xf numFmtId="9" fontId="8" fillId="0" borderId="0" applyFont="0" applyFill="0" applyBorder="0" applyAlignment="0" applyProtection="0"/>
    <xf numFmtId="0" fontId="9" fillId="0" borderId="0"/>
    <xf numFmtId="0" fontId="11" fillId="0" borderId="0"/>
    <xf numFmtId="0" fontId="9" fillId="0" borderId="0"/>
    <xf numFmtId="0" fontId="18" fillId="0" borderId="0"/>
    <xf numFmtId="0" fontId="11" fillId="0" borderId="0"/>
    <xf numFmtId="0" fontId="12" fillId="0" borderId="0"/>
    <xf numFmtId="0" fontId="8" fillId="0" borderId="0"/>
    <xf numFmtId="9" fontId="1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0" fontId="18" fillId="0" borderId="0"/>
    <xf numFmtId="0" fontId="1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11" fillId="0" borderId="0"/>
    <xf numFmtId="0" fontId="1" fillId="0" borderId="0"/>
  </cellStyleXfs>
  <cellXfs count="277">
    <xf numFmtId="0" fontId="0" fillId="0" borderId="0" xfId="0"/>
    <xf numFmtId="0" fontId="10" fillId="0" borderId="0" xfId="0" applyFont="1" applyProtection="1">
      <protection locked="0"/>
    </xf>
    <xf numFmtId="0" fontId="13" fillId="0" borderId="0" xfId="0" applyFont="1" applyProtection="1">
      <protection locked="0"/>
    </xf>
    <xf numFmtId="0" fontId="18" fillId="6" borderId="0" xfId="6" applyFill="1"/>
    <xf numFmtId="0" fontId="8" fillId="0" borderId="0" xfId="9"/>
    <xf numFmtId="0" fontId="7" fillId="0" borderId="0" xfId="9" applyFont="1"/>
    <xf numFmtId="0" fontId="18" fillId="0" borderId="0" xfId="9" applyFont="1"/>
    <xf numFmtId="0" fontId="7" fillId="0" borderId="0" xfId="9" applyFont="1" applyAlignment="1" applyProtection="1">
      <alignment vertical="center" wrapText="1"/>
      <protection locked="0"/>
    </xf>
    <xf numFmtId="10" fontId="15" fillId="2" borderId="9" xfId="13" applyNumberFormat="1" applyFont="1" applyFill="1" applyBorder="1" applyAlignment="1" applyProtection="1">
      <alignment horizontal="center" vertical="center" wrapText="1"/>
    </xf>
    <xf numFmtId="10" fontId="15" fillId="2" borderId="23" xfId="13" applyNumberFormat="1" applyFont="1" applyFill="1" applyBorder="1" applyAlignment="1" applyProtection="1">
      <alignment horizontal="center" vertical="center" wrapText="1"/>
    </xf>
    <xf numFmtId="0" fontId="21" fillId="2" borderId="33" xfId="7" applyFont="1" applyFill="1" applyBorder="1" applyAlignment="1">
      <alignment vertical="top" wrapText="1"/>
    </xf>
    <xf numFmtId="0" fontId="21" fillId="2" borderId="35" xfId="7" applyFont="1" applyFill="1" applyBorder="1" applyAlignment="1">
      <alignment vertical="top" wrapText="1"/>
    </xf>
    <xf numFmtId="0" fontId="21" fillId="2" borderId="35" xfId="7" applyFont="1" applyFill="1" applyBorder="1"/>
    <xf numFmtId="0" fontId="22" fillId="2" borderId="35" xfId="7" applyFont="1" applyFill="1" applyBorder="1" applyAlignment="1">
      <alignment wrapText="1"/>
    </xf>
    <xf numFmtId="0" fontId="22" fillId="2" borderId="38" xfId="7" applyFont="1" applyFill="1" applyBorder="1" applyAlignment="1">
      <alignment vertical="top" wrapText="1"/>
    </xf>
    <xf numFmtId="0" fontId="13" fillId="0" borderId="1" xfId="0" applyFont="1" applyFill="1" applyBorder="1"/>
    <xf numFmtId="0" fontId="13" fillId="0" borderId="2" xfId="0" applyFont="1" applyFill="1" applyBorder="1"/>
    <xf numFmtId="0" fontId="10" fillId="0" borderId="0" xfId="0" applyFont="1" applyFill="1" applyProtection="1">
      <protection locked="0"/>
    </xf>
    <xf numFmtId="0" fontId="13" fillId="0" borderId="0" xfId="0" applyFont="1" applyFill="1" applyBorder="1"/>
    <xf numFmtId="0" fontId="10" fillId="0" borderId="0" xfId="0" applyFont="1" applyAlignment="1" applyProtection="1">
      <alignment wrapText="1"/>
      <protection locked="0"/>
    </xf>
    <xf numFmtId="0" fontId="27" fillId="2" borderId="9" xfId="7" applyFont="1" applyFill="1" applyBorder="1" applyAlignment="1">
      <alignment horizontal="center" wrapText="1"/>
    </xf>
    <xf numFmtId="0" fontId="27" fillId="2" borderId="31" xfId="7" applyFont="1" applyFill="1" applyBorder="1" applyAlignment="1">
      <alignment horizontal="center"/>
    </xf>
    <xf numFmtId="10" fontId="22" fillId="3" borderId="33" xfId="7" applyNumberFormat="1" applyFont="1" applyFill="1" applyBorder="1" applyAlignment="1" applyProtection="1">
      <alignment horizontal="center" vertical="center"/>
      <protection locked="0"/>
    </xf>
    <xf numFmtId="10" fontId="22" fillId="3" borderId="35" xfId="7" applyNumberFormat="1" applyFont="1" applyFill="1" applyBorder="1" applyAlignment="1" applyProtection="1">
      <alignment horizontal="center" vertical="center"/>
      <protection locked="0"/>
    </xf>
    <xf numFmtId="0" fontId="22" fillId="2" borderId="33" xfId="7" applyFont="1" applyFill="1" applyBorder="1" applyAlignment="1">
      <alignment horizontal="center" vertical="center"/>
    </xf>
    <xf numFmtId="0" fontId="22" fillId="2" borderId="35" xfId="7" applyFont="1" applyFill="1" applyBorder="1" applyAlignment="1">
      <alignment horizontal="center" vertical="center"/>
    </xf>
    <xf numFmtId="0" fontId="22" fillId="2" borderId="38" xfId="7" applyFont="1" applyFill="1" applyBorder="1" applyAlignment="1">
      <alignment horizontal="center" vertical="center"/>
    </xf>
    <xf numFmtId="0" fontId="22" fillId="2" borderId="41" xfId="7" applyFont="1" applyFill="1" applyBorder="1" applyAlignment="1">
      <alignment horizontal="center" vertical="center" wrapText="1"/>
    </xf>
    <xf numFmtId="0" fontId="22" fillId="2" borderId="42" xfId="7" applyFont="1" applyFill="1" applyBorder="1" applyAlignment="1">
      <alignment horizontal="center" vertical="center" wrapText="1"/>
    </xf>
    <xf numFmtId="0" fontId="22" fillId="2" borderId="43" xfId="7" applyFont="1" applyFill="1" applyBorder="1" applyAlignment="1">
      <alignment horizontal="center" vertical="center" wrapText="1"/>
    </xf>
    <xf numFmtId="0" fontId="6" fillId="0" borderId="0" xfId="9" applyFont="1"/>
    <xf numFmtId="0" fontId="12" fillId="0" borderId="28" xfId="0" applyFont="1" applyFill="1" applyBorder="1" applyAlignment="1">
      <alignment vertical="center" wrapText="1"/>
    </xf>
    <xf numFmtId="10" fontId="22" fillId="3" borderId="33" xfId="7" applyNumberFormat="1" applyFont="1" applyFill="1" applyBorder="1" applyAlignment="1" applyProtection="1">
      <alignment wrapText="1"/>
      <protection locked="0"/>
    </xf>
    <xf numFmtId="10" fontId="22" fillId="3" borderId="35" xfId="7" applyNumberFormat="1" applyFont="1" applyFill="1" applyBorder="1" applyAlignment="1" applyProtection="1">
      <alignment wrapText="1"/>
      <protection locked="0"/>
    </xf>
    <xf numFmtId="10" fontId="22" fillId="3" borderId="38" xfId="7" applyNumberFormat="1" applyFont="1" applyFill="1" applyBorder="1" applyAlignment="1" applyProtection="1">
      <alignment wrapText="1"/>
      <protection locked="0"/>
    </xf>
    <xf numFmtId="8" fontId="12" fillId="4" borderId="37" xfId="0" applyNumberFormat="1" applyFont="1" applyFill="1" applyBorder="1" applyProtection="1">
      <protection locked="0"/>
    </xf>
    <xf numFmtId="8" fontId="12" fillId="4" borderId="29" xfId="0" applyNumberFormat="1" applyFont="1" applyFill="1" applyBorder="1" applyProtection="1">
      <protection locked="0"/>
    </xf>
    <xf numFmtId="8" fontId="12" fillId="4" borderId="30" xfId="0" applyNumberFormat="1" applyFont="1" applyFill="1" applyBorder="1" applyProtection="1">
      <protection locked="0"/>
    </xf>
    <xf numFmtId="8" fontId="12" fillId="4" borderId="17" xfId="0" applyNumberFormat="1" applyFont="1" applyFill="1" applyBorder="1" applyProtection="1">
      <protection locked="0"/>
    </xf>
    <xf numFmtId="8" fontId="12" fillId="4" borderId="11" xfId="0" applyNumberFormat="1" applyFont="1" applyFill="1" applyBorder="1" applyProtection="1">
      <protection locked="0"/>
    </xf>
    <xf numFmtId="8" fontId="12" fillId="4" borderId="12" xfId="0" applyNumberFormat="1" applyFont="1" applyFill="1" applyBorder="1" applyProtection="1">
      <protection locked="0"/>
    </xf>
    <xf numFmtId="8" fontId="12" fillId="4" borderId="18" xfId="1" applyNumberFormat="1" applyFont="1" applyFill="1" applyBorder="1" applyProtection="1">
      <protection locked="0"/>
    </xf>
    <xf numFmtId="8" fontId="12" fillId="4" borderId="13" xfId="1" applyNumberFormat="1" applyFont="1" applyFill="1" applyBorder="1" applyProtection="1">
      <protection locked="0"/>
    </xf>
    <xf numFmtId="8" fontId="12" fillId="4" borderId="19" xfId="1" applyNumberFormat="1" applyFont="1" applyFill="1" applyBorder="1" applyProtection="1">
      <protection locked="0"/>
    </xf>
    <xf numFmtId="8" fontId="12" fillId="4" borderId="13" xfId="0" applyNumberFormat="1" applyFont="1" applyFill="1" applyBorder="1" applyProtection="1">
      <protection locked="0"/>
    </xf>
    <xf numFmtId="8" fontId="12" fillId="4" borderId="19" xfId="0" applyNumberFormat="1" applyFont="1" applyFill="1" applyBorder="1" applyProtection="1">
      <protection locked="0"/>
    </xf>
    <xf numFmtId="0" fontId="14" fillId="2" borderId="9" xfId="0" applyFont="1" applyFill="1" applyBorder="1" applyAlignment="1" applyProtection="1">
      <alignment horizontal="right"/>
    </xf>
    <xf numFmtId="8" fontId="14" fillId="2" borderId="9" xfId="0" applyNumberFormat="1" applyFont="1" applyFill="1" applyBorder="1" applyAlignment="1" applyProtection="1">
      <alignment horizontal="center"/>
      <protection locked="0"/>
    </xf>
    <xf numFmtId="8" fontId="14" fillId="2" borderId="33" xfId="1" applyNumberFormat="1" applyFont="1" applyFill="1" applyBorder="1" applyProtection="1">
      <protection hidden="1"/>
    </xf>
    <xf numFmtId="10" fontId="14" fillId="2" borderId="10" xfId="2" applyNumberFormat="1" applyFont="1" applyFill="1" applyBorder="1" applyProtection="1">
      <protection hidden="1"/>
    </xf>
    <xf numFmtId="8" fontId="14" fillId="2" borderId="15" xfId="1" applyNumberFormat="1" applyFont="1" applyFill="1" applyBorder="1" applyProtection="1">
      <protection hidden="1"/>
    </xf>
    <xf numFmtId="8" fontId="14" fillId="2" borderId="40" xfId="1" applyNumberFormat="1" applyFont="1" applyFill="1" applyBorder="1" applyProtection="1">
      <protection hidden="1"/>
    </xf>
    <xf numFmtId="8" fontId="14" fillId="2" borderId="39" xfId="1" applyNumberFormat="1" applyFont="1" applyFill="1" applyBorder="1" applyProtection="1">
      <protection hidden="1"/>
    </xf>
    <xf numFmtId="10" fontId="14" fillId="2" borderId="20" xfId="2" applyNumberFormat="1" applyFont="1" applyFill="1" applyBorder="1" applyProtection="1">
      <protection hidden="1"/>
    </xf>
    <xf numFmtId="10" fontId="14" fillId="2" borderId="14" xfId="2" applyNumberFormat="1" applyFont="1" applyFill="1" applyBorder="1" applyProtection="1">
      <protection hidden="1"/>
    </xf>
    <xf numFmtId="10" fontId="14" fillId="2" borderId="21" xfId="2" applyNumberFormat="1" applyFont="1" applyFill="1" applyBorder="1" applyProtection="1">
      <protection hidden="1"/>
    </xf>
    <xf numFmtId="0" fontId="19" fillId="0" borderId="0" xfId="0" applyFont="1" applyFill="1" applyBorder="1" applyAlignment="1" applyProtection="1">
      <alignment horizontal="right" vertical="center"/>
      <protection locked="0"/>
    </xf>
    <xf numFmtId="8" fontId="33" fillId="4" borderId="47" xfId="0" applyNumberFormat="1" applyFont="1" applyFill="1" applyBorder="1" applyAlignment="1" applyProtection="1">
      <alignment horizontal="center" wrapText="1"/>
      <protection locked="0"/>
    </xf>
    <xf numFmtId="8" fontId="33" fillId="4" borderId="48" xfId="0" applyNumberFormat="1" applyFont="1" applyFill="1" applyBorder="1" applyAlignment="1" applyProtection="1">
      <alignment horizontal="center" wrapText="1"/>
      <protection locked="0"/>
    </xf>
    <xf numFmtId="8" fontId="33" fillId="4" borderId="49" xfId="0" applyNumberFormat="1" applyFont="1" applyFill="1" applyBorder="1" applyAlignment="1" applyProtection="1">
      <alignment horizontal="center" wrapText="1"/>
      <protection locked="0"/>
    </xf>
    <xf numFmtId="8" fontId="14" fillId="2" borderId="11" xfId="0" applyNumberFormat="1" applyFont="1" applyFill="1" applyBorder="1" applyProtection="1">
      <protection hidden="1"/>
    </xf>
    <xf numFmtId="8" fontId="14" fillId="2" borderId="12" xfId="0" applyNumberFormat="1" applyFont="1" applyFill="1" applyBorder="1" applyProtection="1">
      <protection hidden="1"/>
    </xf>
    <xf numFmtId="8" fontId="14" fillId="2" borderId="17" xfId="0" applyNumberFormat="1" applyFont="1" applyFill="1" applyBorder="1" applyProtection="1">
      <protection hidden="1"/>
    </xf>
    <xf numFmtId="0" fontId="18" fillId="6" borderId="0" xfId="6" applyFill="1" applyAlignment="1">
      <alignment horizontal="center" vertical="center"/>
    </xf>
    <xf numFmtId="0" fontId="5" fillId="0" borderId="0" xfId="0" applyFont="1"/>
    <xf numFmtId="0" fontId="5" fillId="0" borderId="28" xfId="0" applyFont="1" applyBorder="1" applyAlignment="1">
      <alignment horizontal="center"/>
    </xf>
    <xf numFmtId="0" fontId="5" fillId="0" borderId="55" xfId="0" applyFont="1" applyBorder="1" applyAlignment="1">
      <alignment horizontal="center"/>
    </xf>
    <xf numFmtId="0" fontId="20" fillId="0" borderId="63" xfId="0" applyFont="1" applyBorder="1" applyAlignment="1">
      <alignment horizontal="center" wrapText="1"/>
    </xf>
    <xf numFmtId="0" fontId="20" fillId="0" borderId="54" xfId="0" applyFont="1" applyBorder="1" applyAlignment="1">
      <alignment horizontal="center"/>
    </xf>
    <xf numFmtId="0" fontId="20" fillId="0" borderId="64" xfId="0" applyFont="1" applyBorder="1" applyAlignment="1">
      <alignment horizontal="center"/>
    </xf>
    <xf numFmtId="14" fontId="5" fillId="0" borderId="57" xfId="0" applyNumberFormat="1" applyFont="1" applyBorder="1" applyAlignment="1">
      <alignment horizontal="center"/>
    </xf>
    <xf numFmtId="0" fontId="5" fillId="0" borderId="58" xfId="0" applyFont="1" applyBorder="1" applyAlignment="1">
      <alignment horizontal="center"/>
    </xf>
    <xf numFmtId="0" fontId="5" fillId="0" borderId="60" xfId="0" applyFont="1" applyBorder="1" applyAlignment="1">
      <alignment horizontal="center"/>
    </xf>
    <xf numFmtId="14" fontId="5" fillId="0" borderId="59" xfId="0" applyNumberFormat="1" applyFont="1" applyBorder="1" applyAlignment="1">
      <alignment horizontal="center"/>
    </xf>
    <xf numFmtId="0" fontId="5" fillId="0" borderId="59" xfId="0" applyFont="1" applyBorder="1" applyAlignment="1">
      <alignment horizontal="center"/>
    </xf>
    <xf numFmtId="0" fontId="5" fillId="0" borderId="61" xfId="0" applyFont="1" applyBorder="1" applyAlignment="1">
      <alignment horizontal="center"/>
    </xf>
    <xf numFmtId="0" fontId="5" fillId="0" borderId="62" xfId="0" applyFont="1" applyBorder="1" applyAlignment="1">
      <alignment horizontal="center"/>
    </xf>
    <xf numFmtId="0" fontId="5" fillId="0" borderId="28" xfId="0" applyFont="1" applyBorder="1" applyAlignment="1">
      <alignment horizontal="left" vertical="top"/>
    </xf>
    <xf numFmtId="0" fontId="5" fillId="0" borderId="61" xfId="0" applyFont="1" applyBorder="1" applyAlignment="1">
      <alignment horizontal="left" vertical="top"/>
    </xf>
    <xf numFmtId="10" fontId="22" fillId="3" borderId="51" xfId="7" applyNumberFormat="1" applyFont="1" applyFill="1" applyBorder="1" applyAlignment="1" applyProtection="1">
      <alignment horizontal="center" vertical="center" wrapText="1"/>
      <protection locked="0"/>
    </xf>
    <xf numFmtId="10" fontId="22" fillId="3" borderId="33" xfId="7" applyNumberFormat="1" applyFont="1" applyFill="1" applyBorder="1" applyAlignment="1" applyProtection="1">
      <alignment horizontal="center" vertical="center" wrapText="1"/>
      <protection locked="0"/>
    </xf>
    <xf numFmtId="10" fontId="22" fillId="3" borderId="52" xfId="7" applyNumberFormat="1" applyFont="1" applyFill="1" applyBorder="1" applyAlignment="1" applyProtection="1">
      <alignment horizontal="center" vertical="center" wrapText="1"/>
      <protection locked="0"/>
    </xf>
    <xf numFmtId="10" fontId="22" fillId="3" borderId="35" xfId="7" applyNumberFormat="1" applyFont="1" applyFill="1" applyBorder="1" applyAlignment="1" applyProtection="1">
      <alignment horizontal="center" vertical="center" wrapText="1"/>
      <protection locked="0"/>
    </xf>
    <xf numFmtId="10" fontId="22" fillId="3" borderId="53" xfId="7" applyNumberFormat="1" applyFont="1" applyFill="1" applyBorder="1" applyAlignment="1" applyProtection="1">
      <alignment horizontal="center" vertical="center" wrapText="1"/>
      <protection locked="0"/>
    </xf>
    <xf numFmtId="10" fontId="22" fillId="3" borderId="38" xfId="7" applyNumberFormat="1" applyFont="1" applyFill="1" applyBorder="1" applyAlignment="1" applyProtection="1">
      <alignment horizontal="center" vertical="center" wrapText="1"/>
      <protection locked="0"/>
    </xf>
    <xf numFmtId="0" fontId="5" fillId="0" borderId="56" xfId="0" applyFont="1" applyBorder="1" applyAlignment="1">
      <alignment horizontal="center" wrapText="1"/>
    </xf>
    <xf numFmtId="0" fontId="29" fillId="4" borderId="15" xfId="0" applyFont="1" applyFill="1" applyBorder="1" applyAlignment="1" applyProtection="1">
      <alignment horizontal="left" vertical="top"/>
      <protection locked="0"/>
    </xf>
    <xf numFmtId="0" fontId="29" fillId="4" borderId="40" xfId="0" applyFont="1" applyFill="1" applyBorder="1" applyAlignment="1" applyProtection="1">
      <alignment horizontal="left" vertical="top"/>
      <protection locked="0"/>
    </xf>
    <xf numFmtId="0" fontId="29" fillId="4" borderId="32" xfId="0" applyFont="1" applyFill="1" applyBorder="1" applyAlignment="1" applyProtection="1">
      <alignment horizontal="left" vertical="top"/>
      <protection locked="0"/>
    </xf>
    <xf numFmtId="0" fontId="29" fillId="4" borderId="39" xfId="0" applyFont="1" applyFill="1" applyBorder="1" applyAlignment="1" applyProtection="1">
      <alignment horizontal="center" vertical="center"/>
      <protection locked="0"/>
    </xf>
    <xf numFmtId="164" fontId="29" fillId="4" borderId="41" xfId="0" applyNumberFormat="1" applyFont="1" applyFill="1" applyBorder="1" applyAlignment="1" applyProtection="1">
      <alignment horizontal="center" vertical="center"/>
      <protection locked="0"/>
    </xf>
    <xf numFmtId="0" fontId="29" fillId="4" borderId="17" xfId="0" applyFont="1" applyFill="1" applyBorder="1" applyAlignment="1" applyProtection="1">
      <alignment horizontal="left" vertical="top"/>
      <protection locked="0"/>
    </xf>
    <xf numFmtId="0" fontId="29" fillId="4" borderId="11" xfId="0" applyFont="1" applyFill="1" applyBorder="1" applyAlignment="1" applyProtection="1">
      <alignment horizontal="left" vertical="top"/>
      <protection locked="0"/>
    </xf>
    <xf numFmtId="0" fontId="29" fillId="4" borderId="34" xfId="0" applyFont="1" applyFill="1" applyBorder="1" applyAlignment="1" applyProtection="1">
      <alignment horizontal="left" vertical="top"/>
      <protection locked="0"/>
    </xf>
    <xf numFmtId="0" fontId="29" fillId="4" borderId="12" xfId="0" applyFont="1" applyFill="1" applyBorder="1" applyAlignment="1" applyProtection="1">
      <alignment horizontal="center" vertical="center"/>
      <protection locked="0"/>
    </xf>
    <xf numFmtId="164" fontId="29" fillId="4" borderId="42" xfId="0" applyNumberFormat="1" applyFont="1" applyFill="1" applyBorder="1" applyAlignment="1" applyProtection="1">
      <alignment horizontal="center" vertical="center"/>
      <protection locked="0"/>
    </xf>
    <xf numFmtId="0" fontId="29" fillId="4" borderId="11" xfId="0" applyFont="1" applyFill="1" applyBorder="1" applyAlignment="1" applyProtection="1">
      <alignment horizontal="left" vertical="top" wrapText="1"/>
      <protection locked="0"/>
    </xf>
    <xf numFmtId="164" fontId="29" fillId="4" borderId="11" xfId="0" applyNumberFormat="1" applyFont="1" applyFill="1" applyBorder="1" applyAlignment="1" applyProtection="1">
      <alignment horizontal="center" vertical="center"/>
      <protection locked="0"/>
    </xf>
    <xf numFmtId="0" fontId="6" fillId="0" borderId="0" xfId="9" applyFont="1" applyProtection="1">
      <protection hidden="1"/>
    </xf>
    <xf numFmtId="0" fontId="29" fillId="0" borderId="0" xfId="9" applyFont="1" applyFill="1" applyBorder="1" applyAlignment="1" applyProtection="1">
      <alignment horizontal="center"/>
      <protection hidden="1"/>
    </xf>
    <xf numFmtId="0" fontId="26" fillId="2" borderId="9" xfId="9" applyFont="1" applyFill="1" applyBorder="1" applyAlignment="1" applyProtection="1">
      <alignment horizontal="center" vertical="center" wrapText="1"/>
      <protection hidden="1"/>
    </xf>
    <xf numFmtId="0" fontId="26" fillId="2" borderId="44" xfId="9" applyFont="1" applyFill="1" applyBorder="1" applyAlignment="1" applyProtection="1">
      <alignment horizontal="center" vertical="center" wrapText="1"/>
      <protection hidden="1"/>
    </xf>
    <xf numFmtId="0" fontId="26" fillId="2" borderId="24" xfId="9" applyFont="1" applyFill="1" applyBorder="1" applyAlignment="1" applyProtection="1">
      <alignment horizontal="center" vertical="center" wrapText="1"/>
      <protection hidden="1"/>
    </xf>
    <xf numFmtId="0" fontId="26" fillId="2" borderId="23" xfId="9" applyFont="1" applyFill="1" applyBorder="1" applyAlignment="1" applyProtection="1">
      <alignment horizontal="center" vertical="center" wrapText="1"/>
      <protection hidden="1"/>
    </xf>
    <xf numFmtId="0" fontId="26" fillId="2" borderId="22" xfId="9" applyFont="1" applyFill="1" applyBorder="1" applyAlignment="1" applyProtection="1">
      <alignment horizontal="center" vertical="center" wrapText="1"/>
      <protection hidden="1"/>
    </xf>
    <xf numFmtId="0" fontId="28" fillId="2" borderId="24" xfId="9" applyFont="1" applyFill="1" applyBorder="1" applyAlignment="1" applyProtection="1">
      <alignment horizontal="center" vertical="center" wrapText="1"/>
      <protection hidden="1"/>
    </xf>
    <xf numFmtId="164" fontId="29" fillId="2" borderId="33" xfId="3" applyNumberFormat="1" applyFont="1" applyFill="1" applyBorder="1" applyAlignment="1" applyProtection="1">
      <alignment horizontal="center" vertical="center"/>
      <protection hidden="1"/>
    </xf>
    <xf numFmtId="164" fontId="29" fillId="2" borderId="16" xfId="3" applyNumberFormat="1" applyFont="1" applyFill="1" applyBorder="1" applyAlignment="1" applyProtection="1">
      <alignment horizontal="center" vertical="center"/>
      <protection hidden="1"/>
    </xf>
    <xf numFmtId="164" fontId="29" fillId="2" borderId="40" xfId="3" applyNumberFormat="1" applyFont="1" applyFill="1" applyBorder="1" applyAlignment="1" applyProtection="1">
      <alignment horizontal="center" vertical="center"/>
      <protection hidden="1"/>
    </xf>
    <xf numFmtId="164" fontId="29" fillId="2" borderId="39" xfId="3" applyNumberFormat="1" applyFont="1" applyFill="1" applyBorder="1" applyAlignment="1" applyProtection="1">
      <alignment horizontal="center" vertical="center"/>
      <protection hidden="1"/>
    </xf>
    <xf numFmtId="164" fontId="29" fillId="2" borderId="15" xfId="3" applyNumberFormat="1" applyFont="1" applyFill="1" applyBorder="1" applyAlignment="1" applyProtection="1">
      <alignment horizontal="center" vertical="center"/>
      <protection hidden="1"/>
    </xf>
    <xf numFmtId="164" fontId="29" fillId="2" borderId="35" xfId="3" applyNumberFormat="1" applyFont="1" applyFill="1" applyBorder="1" applyAlignment="1" applyProtection="1">
      <alignment horizontal="center" vertical="center"/>
      <protection hidden="1"/>
    </xf>
    <xf numFmtId="164" fontId="29" fillId="2" borderId="36" xfId="3" applyNumberFormat="1" applyFont="1" applyFill="1" applyBorder="1" applyAlignment="1" applyProtection="1">
      <alignment horizontal="center" vertical="center"/>
      <protection hidden="1"/>
    </xf>
    <xf numFmtId="164" fontId="29" fillId="2" borderId="11" xfId="3" applyNumberFormat="1" applyFont="1" applyFill="1" applyBorder="1" applyAlignment="1" applyProtection="1">
      <alignment horizontal="center" vertical="center"/>
      <protection hidden="1"/>
    </xf>
    <xf numFmtId="164" fontId="29" fillId="2" borderId="12" xfId="3" applyNumberFormat="1" applyFont="1" applyFill="1" applyBorder="1" applyAlignment="1" applyProtection="1">
      <alignment horizontal="center" vertical="center"/>
      <protection hidden="1"/>
    </xf>
    <xf numFmtId="164" fontId="29" fillId="2" borderId="17" xfId="3" applyNumberFormat="1" applyFont="1" applyFill="1" applyBorder="1" applyAlignment="1" applyProtection="1">
      <alignment horizontal="center" vertical="center"/>
      <protection hidden="1"/>
    </xf>
    <xf numFmtId="0" fontId="26" fillId="2" borderId="0" xfId="9" applyFont="1" applyFill="1" applyBorder="1" applyAlignment="1" applyProtection="1">
      <alignment horizontal="center" vertical="center" wrapText="1"/>
      <protection hidden="1"/>
    </xf>
    <xf numFmtId="0" fontId="26" fillId="2" borderId="27" xfId="9" applyFont="1" applyFill="1" applyBorder="1" applyAlignment="1" applyProtection="1">
      <alignment horizontal="center" vertical="center" wrapText="1"/>
      <protection hidden="1"/>
    </xf>
    <xf numFmtId="0" fontId="26" fillId="2" borderId="7" xfId="9" applyFont="1" applyFill="1" applyBorder="1" applyAlignment="1" applyProtection="1">
      <alignment horizontal="center" vertical="center" wrapText="1"/>
      <protection hidden="1"/>
    </xf>
    <xf numFmtId="164" fontId="29" fillId="2" borderId="41" xfId="3" applyNumberFormat="1" applyFont="1" applyFill="1" applyBorder="1" applyAlignment="1" applyProtection="1">
      <alignment horizontal="center" vertical="center"/>
      <protection hidden="1"/>
    </xf>
    <xf numFmtId="164" fontId="29" fillId="2" borderId="42" xfId="3" applyNumberFormat="1" applyFont="1" applyFill="1" applyBorder="1" applyAlignment="1" applyProtection="1">
      <alignment horizontal="center" vertical="center"/>
      <protection hidden="1"/>
    </xf>
    <xf numFmtId="0" fontId="25" fillId="2" borderId="31" xfId="9" applyFont="1" applyFill="1" applyBorder="1" applyAlignment="1" applyProtection="1">
      <alignment horizontal="left" vertical="center" indent="75"/>
      <protection hidden="1"/>
    </xf>
    <xf numFmtId="0" fontId="21" fillId="2" borderId="2" xfId="9" applyFont="1" applyFill="1" applyBorder="1" applyAlignment="1" applyProtection="1">
      <alignment horizontal="left" vertical="center" indent="75"/>
      <protection hidden="1"/>
    </xf>
    <xf numFmtId="0" fontId="21" fillId="2" borderId="3" xfId="9" applyFont="1" applyFill="1" applyBorder="1" applyAlignment="1" applyProtection="1">
      <alignment horizontal="left" vertical="center" indent="75"/>
      <protection hidden="1"/>
    </xf>
    <xf numFmtId="0" fontId="25" fillId="2" borderId="31" xfId="9" applyFont="1" applyFill="1" applyBorder="1" applyAlignment="1" applyProtection="1">
      <alignment horizontal="left" vertical="center" indent="57"/>
      <protection hidden="1"/>
    </xf>
    <xf numFmtId="0" fontId="25" fillId="2" borderId="8" xfId="9" applyFont="1" applyFill="1" applyBorder="1" applyAlignment="1" applyProtection="1">
      <alignment horizontal="left" vertical="center" indent="57"/>
      <protection hidden="1"/>
    </xf>
    <xf numFmtId="0" fontId="21" fillId="2" borderId="4" xfId="9" applyFont="1" applyFill="1" applyBorder="1" applyAlignment="1" applyProtection="1">
      <alignment horizontal="left" vertical="center" indent="57"/>
      <protection hidden="1"/>
    </xf>
    <xf numFmtId="0" fontId="21" fillId="2" borderId="5" xfId="9" applyFont="1" applyFill="1" applyBorder="1" applyAlignment="1" applyProtection="1">
      <alignment horizontal="left" vertical="center" indent="57"/>
      <protection hidden="1"/>
    </xf>
    <xf numFmtId="0" fontId="25" fillId="2" borderId="6" xfId="9" applyFont="1" applyFill="1" applyBorder="1" applyAlignment="1" applyProtection="1">
      <alignment horizontal="center" vertical="center" wrapText="1"/>
      <protection hidden="1"/>
    </xf>
    <xf numFmtId="0" fontId="26" fillId="2" borderId="26" xfId="9" applyFont="1" applyFill="1" applyBorder="1" applyAlignment="1" applyProtection="1">
      <alignment horizontal="center" vertical="center" wrapText="1"/>
      <protection hidden="1"/>
    </xf>
    <xf numFmtId="0" fontId="25" fillId="2" borderId="7" xfId="9" applyFont="1" applyFill="1" applyBorder="1" applyAlignment="1" applyProtection="1">
      <alignment horizontal="left" vertical="center" indent="122"/>
      <protection hidden="1"/>
    </xf>
    <xf numFmtId="0" fontId="25" fillId="2" borderId="7" xfId="9" applyFont="1" applyFill="1" applyBorder="1" applyAlignment="1" applyProtection="1">
      <alignment horizontal="left" vertical="center" indent="15"/>
      <protection hidden="1"/>
    </xf>
    <xf numFmtId="0" fontId="25" fillId="2" borderId="8" xfId="9" applyFont="1" applyFill="1" applyBorder="1" applyAlignment="1" applyProtection="1">
      <alignment vertical="center"/>
      <protection hidden="1"/>
    </xf>
    <xf numFmtId="0" fontId="25" fillId="2" borderId="1" xfId="9" applyFont="1" applyFill="1" applyBorder="1" applyAlignment="1" applyProtection="1">
      <alignment horizontal="center" vertical="center" wrapText="1"/>
      <protection hidden="1"/>
    </xf>
    <xf numFmtId="0" fontId="25" fillId="2" borderId="26" xfId="9" applyFont="1" applyFill="1" applyBorder="1" applyAlignment="1" applyProtection="1">
      <alignment horizontal="center" vertical="center" wrapText="1"/>
      <protection hidden="1"/>
    </xf>
    <xf numFmtId="0" fontId="28" fillId="2" borderId="9" xfId="9" applyFont="1" applyFill="1" applyBorder="1" applyAlignment="1" applyProtection="1">
      <alignment horizontal="center" vertical="center" wrapText="1"/>
      <protection hidden="1"/>
    </xf>
    <xf numFmtId="0" fontId="7" fillId="0" borderId="0" xfId="9" applyFont="1" applyAlignment="1" applyProtection="1">
      <alignment vertical="center" wrapText="1"/>
      <protection hidden="1"/>
    </xf>
    <xf numFmtId="0" fontId="8" fillId="0" borderId="0" xfId="9" applyProtection="1">
      <protection hidden="1"/>
    </xf>
    <xf numFmtId="0" fontId="8" fillId="0" borderId="0" xfId="9" applyAlignment="1" applyProtection="1">
      <alignment wrapText="1"/>
      <protection hidden="1"/>
    </xf>
    <xf numFmtId="10" fontId="22" fillId="2" borderId="38" xfId="7" applyNumberFormat="1" applyFont="1" applyFill="1" applyBorder="1" applyAlignment="1" applyProtection="1">
      <alignment horizontal="center" vertical="center"/>
      <protection hidden="1"/>
    </xf>
    <xf numFmtId="10" fontId="22" fillId="2" borderId="5" xfId="7" applyNumberFormat="1" applyFont="1" applyFill="1" applyBorder="1" applyAlignment="1" applyProtection="1">
      <alignment horizontal="center" vertical="center"/>
      <protection hidden="1"/>
    </xf>
    <xf numFmtId="10" fontId="22" fillId="2" borderId="25" xfId="7" applyNumberFormat="1" applyFont="1" applyFill="1" applyBorder="1" applyAlignment="1" applyProtection="1">
      <alignment horizontal="center" vertical="center"/>
      <protection hidden="1"/>
    </xf>
    <xf numFmtId="10" fontId="22" fillId="3" borderId="5" xfId="7" applyNumberFormat="1" applyFont="1" applyFill="1" applyBorder="1" applyAlignment="1" applyProtection="1">
      <alignment horizontal="center" vertical="center"/>
      <protection locked="0"/>
    </xf>
    <xf numFmtId="10" fontId="22" fillId="3" borderId="25" xfId="7" applyNumberFormat="1" applyFont="1" applyFill="1" applyBorder="1" applyAlignment="1" applyProtection="1">
      <alignment horizontal="center" vertical="center"/>
      <protection locked="0"/>
    </xf>
    <xf numFmtId="8" fontId="12" fillId="2" borderId="46" xfId="0" applyNumberFormat="1" applyFont="1" applyFill="1" applyBorder="1" applyProtection="1">
      <protection hidden="1"/>
    </xf>
    <xf numFmtId="8" fontId="12" fillId="2" borderId="35" xfId="0" applyNumberFormat="1" applyFont="1" applyFill="1" applyBorder="1" applyProtection="1">
      <protection hidden="1"/>
    </xf>
    <xf numFmtId="8" fontId="14" fillId="2" borderId="35" xfId="0" applyNumberFormat="1" applyFont="1" applyFill="1" applyBorder="1" applyProtection="1">
      <protection hidden="1"/>
    </xf>
    <xf numFmtId="0" fontId="12" fillId="2" borderId="46" xfId="0" applyFont="1" applyFill="1" applyBorder="1" applyAlignment="1" applyProtection="1">
      <alignment horizontal="right" wrapText="1"/>
      <protection hidden="1"/>
    </xf>
    <xf numFmtId="0" fontId="12" fillId="2" borderId="35" xfId="0" applyFont="1" applyFill="1" applyBorder="1" applyAlignment="1" applyProtection="1">
      <alignment horizontal="right" wrapText="1"/>
      <protection hidden="1"/>
    </xf>
    <xf numFmtId="0" fontId="12" fillId="2" borderId="45" xfId="0" applyFont="1" applyFill="1" applyBorder="1" applyAlignment="1" applyProtection="1">
      <alignment horizontal="right" wrapText="1"/>
      <protection hidden="1"/>
    </xf>
    <xf numFmtId="8" fontId="12" fillId="2" borderId="45" xfId="1" applyNumberFormat="1" applyFont="1" applyFill="1" applyBorder="1" applyProtection="1">
      <protection hidden="1"/>
    </xf>
    <xf numFmtId="0" fontId="12" fillId="2" borderId="33" xfId="0" applyFont="1" applyFill="1" applyBorder="1" applyAlignment="1" applyProtection="1">
      <alignment horizontal="right" wrapText="1"/>
      <protection hidden="1"/>
    </xf>
    <xf numFmtId="6" fontId="12" fillId="2" borderId="45" xfId="1" applyNumberFormat="1" applyFont="1" applyFill="1" applyBorder="1" applyProtection="1">
      <protection hidden="1"/>
    </xf>
    <xf numFmtId="0" fontId="14" fillId="2" borderId="10" xfId="0" applyFont="1" applyFill="1" applyBorder="1" applyAlignment="1" applyProtection="1">
      <alignment horizontal="right" wrapText="1"/>
      <protection hidden="1"/>
    </xf>
    <xf numFmtId="164" fontId="29" fillId="4" borderId="12" xfId="0" applyNumberFormat="1" applyFont="1" applyFill="1" applyBorder="1" applyAlignment="1" applyProtection="1">
      <alignment horizontal="center" vertical="center"/>
      <protection locked="0"/>
    </xf>
    <xf numFmtId="0" fontId="5" fillId="0" borderId="28" xfId="0" applyFont="1" applyBorder="1" applyAlignment="1">
      <alignment horizontal="center" wrapText="1"/>
    </xf>
    <xf numFmtId="0" fontId="4" fillId="0" borderId="28" xfId="0" applyFont="1" applyBorder="1" applyAlignment="1">
      <alignment horizontal="center"/>
    </xf>
    <xf numFmtId="10" fontId="29" fillId="0" borderId="65" xfId="10" applyNumberFormat="1" applyFont="1" applyFill="1" applyBorder="1" applyAlignment="1" applyProtection="1">
      <alignment horizontal="center"/>
      <protection hidden="1"/>
    </xf>
    <xf numFmtId="10" fontId="29" fillId="2" borderId="41" xfId="0" applyNumberFormat="1" applyFont="1" applyFill="1" applyBorder="1" applyAlignment="1" applyProtection="1">
      <alignment horizontal="center" vertical="center"/>
      <protection hidden="1"/>
    </xf>
    <xf numFmtId="10" fontId="29" fillId="2" borderId="42" xfId="0" applyNumberFormat="1" applyFont="1" applyFill="1" applyBorder="1" applyAlignment="1" applyProtection="1">
      <alignment horizontal="center" vertical="center"/>
      <protection hidden="1"/>
    </xf>
    <xf numFmtId="0" fontId="3" fillId="0" borderId="28" xfId="0" applyFont="1" applyBorder="1" applyAlignment="1">
      <alignment horizontal="center"/>
    </xf>
    <xf numFmtId="0" fontId="3" fillId="0" borderId="28" xfId="0" applyFont="1" applyBorder="1" applyAlignment="1">
      <alignment horizontal="center" wrapText="1"/>
    </xf>
    <xf numFmtId="0" fontId="2" fillId="6" borderId="28" xfId="18" applyFont="1" applyFill="1" applyBorder="1"/>
    <xf numFmtId="0" fontId="2" fillId="0" borderId="28" xfId="0" applyFont="1" applyBorder="1"/>
    <xf numFmtId="0" fontId="2" fillId="0" borderId="28" xfId="0" applyFont="1" applyFill="1" applyBorder="1" applyAlignment="1">
      <alignment vertical="center" wrapText="1"/>
    </xf>
    <xf numFmtId="0" fontId="2" fillId="3" borderId="28" xfId="0" applyFont="1" applyFill="1" applyBorder="1"/>
    <xf numFmtId="0" fontId="2" fillId="0" borderId="28" xfId="19" applyFont="1" applyFill="1" applyBorder="1" applyAlignment="1">
      <alignment vertical="center" wrapText="1"/>
    </xf>
    <xf numFmtId="0" fontId="2" fillId="0" borderId="56" xfId="0" applyFont="1" applyBorder="1" applyAlignment="1">
      <alignment horizontal="center"/>
    </xf>
    <xf numFmtId="0" fontId="29" fillId="4" borderId="16" xfId="0" applyFont="1" applyFill="1" applyBorder="1" applyAlignment="1" applyProtection="1">
      <alignment horizontal="left" vertical="top"/>
      <protection locked="0"/>
    </xf>
    <xf numFmtId="0" fontId="29" fillId="4" borderId="36" xfId="0" applyFont="1" applyFill="1" applyBorder="1" applyAlignment="1" applyProtection="1">
      <alignment horizontal="left" vertical="top"/>
      <protection locked="0"/>
    </xf>
    <xf numFmtId="0" fontId="2" fillId="4" borderId="28" xfId="0" applyFont="1" applyFill="1" applyBorder="1"/>
    <xf numFmtId="164" fontId="29" fillId="4" borderId="16" xfId="0" applyNumberFormat="1" applyFont="1" applyFill="1" applyBorder="1" applyAlignment="1" applyProtection="1">
      <alignment horizontal="center" vertical="center"/>
      <protection locked="0"/>
    </xf>
    <xf numFmtId="164" fontId="29" fillId="4" borderId="36" xfId="0" applyNumberFormat="1" applyFont="1" applyFill="1" applyBorder="1" applyAlignment="1" applyProtection="1">
      <alignment horizontal="center" vertical="center"/>
      <protection locked="0"/>
    </xf>
    <xf numFmtId="164" fontId="29" fillId="4" borderId="40" xfId="0" applyNumberFormat="1" applyFont="1" applyFill="1" applyBorder="1" applyAlignment="1" applyProtection="1">
      <alignment horizontal="center" vertical="center"/>
      <protection locked="0"/>
    </xf>
    <xf numFmtId="165" fontId="14" fillId="2" borderId="11" xfId="1" applyNumberFormat="1" applyFont="1" applyFill="1" applyBorder="1" applyAlignment="1" applyProtection="1">
      <alignment horizontal="center" vertical="center" wrapText="1"/>
    </xf>
    <xf numFmtId="0" fontId="14" fillId="5" borderId="11" xfId="6" applyFont="1" applyFill="1" applyBorder="1" applyAlignment="1" applyProtection="1">
      <alignment horizontal="center" vertical="center" wrapText="1"/>
    </xf>
    <xf numFmtId="165" fontId="14" fillId="2" borderId="13" xfId="1" applyNumberFormat="1" applyFont="1" applyFill="1" applyBorder="1" applyAlignment="1" applyProtection="1">
      <alignment horizontal="center" vertical="center"/>
    </xf>
    <xf numFmtId="165" fontId="14" fillId="5" borderId="11" xfId="1" applyNumberFormat="1" applyFont="1" applyFill="1" applyBorder="1" applyAlignment="1" applyProtection="1">
      <alignment horizontal="center" vertical="center"/>
    </xf>
    <xf numFmtId="0" fontId="12" fillId="5" borderId="42" xfId="0" applyFont="1" applyFill="1" applyBorder="1" applyAlignment="1" applyProtection="1">
      <alignment horizontal="center" vertical="center"/>
    </xf>
    <xf numFmtId="0" fontId="12" fillId="5" borderId="11" xfId="0" applyFont="1" applyFill="1" applyBorder="1" applyAlignment="1" applyProtection="1">
      <alignment horizontal="center" vertical="center"/>
    </xf>
    <xf numFmtId="164" fontId="12" fillId="5" borderId="11" xfId="0" applyNumberFormat="1" applyFont="1" applyFill="1" applyBorder="1" applyAlignment="1" applyProtection="1">
      <alignment horizontal="center" vertical="center" wrapText="1"/>
    </xf>
    <xf numFmtId="0" fontId="35" fillId="2" borderId="11" xfId="0" applyFont="1" applyFill="1" applyBorder="1" applyAlignment="1">
      <alignment horizontal="center" vertical="center" wrapText="1"/>
    </xf>
    <xf numFmtId="0" fontId="12" fillId="5" borderId="17" xfId="0" applyFont="1" applyFill="1" applyBorder="1" applyAlignment="1" applyProtection="1">
      <alignment horizontal="center" vertical="center"/>
    </xf>
    <xf numFmtId="0" fontId="12" fillId="0" borderId="0" xfId="0" applyFont="1" applyAlignment="1" applyProtection="1">
      <alignment horizontal="center" vertical="center"/>
      <protection locked="0"/>
    </xf>
    <xf numFmtId="0" fontId="12" fillId="5" borderId="36" xfId="0" applyFont="1" applyFill="1" applyBorder="1" applyAlignment="1" applyProtection="1">
      <alignment horizontal="center" vertical="center" wrapText="1"/>
    </xf>
    <xf numFmtId="0" fontId="14" fillId="0" borderId="0" xfId="0" applyFont="1" applyAlignment="1" applyProtection="1">
      <alignment horizontal="center" vertical="center"/>
      <protection locked="0"/>
    </xf>
    <xf numFmtId="166" fontId="12" fillId="5" borderId="11" xfId="1" applyNumberFormat="1" applyFont="1" applyFill="1" applyBorder="1" applyAlignment="1" applyProtection="1">
      <alignment horizontal="center" vertical="center"/>
    </xf>
    <xf numFmtId="8" fontId="12" fillId="5" borderId="12" xfId="0" applyNumberFormat="1" applyFont="1" applyFill="1" applyBorder="1" applyAlignment="1" applyProtection="1">
      <alignment horizontal="center" vertical="center"/>
    </xf>
    <xf numFmtId="164" fontId="14" fillId="5" borderId="67" xfId="0" applyNumberFormat="1" applyFont="1" applyFill="1" applyBorder="1" applyAlignment="1" applyProtection="1">
      <alignment horizontal="center" vertical="center"/>
    </xf>
    <xf numFmtId="166" fontId="14" fillId="5" borderId="50" xfId="1" applyNumberFormat="1" applyFont="1" applyFill="1" applyBorder="1" applyAlignment="1" applyProtection="1">
      <alignment horizontal="center" vertical="center"/>
    </xf>
    <xf numFmtId="166" fontId="14" fillId="5" borderId="48" xfId="1" applyNumberFormat="1" applyFont="1" applyFill="1" applyBorder="1" applyAlignment="1" applyProtection="1">
      <alignment horizontal="center" vertical="center"/>
    </xf>
    <xf numFmtId="165" fontId="12" fillId="0" borderId="0" xfId="1" applyNumberFormat="1" applyFont="1" applyFill="1" applyAlignment="1" applyProtection="1">
      <alignment horizontal="center" vertical="center"/>
      <protection locked="0"/>
    </xf>
    <xf numFmtId="165" fontId="12" fillId="0" borderId="0" xfId="1" applyNumberFormat="1"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1" fillId="2" borderId="11" xfId="0" applyFont="1" applyFill="1" applyBorder="1" applyAlignment="1" applyProtection="1">
      <alignment horizontal="left" vertical="center"/>
    </xf>
    <xf numFmtId="10" fontId="12" fillId="0" borderId="0" xfId="1" applyNumberFormat="1" applyFont="1" applyFill="1" applyAlignment="1" applyProtection="1">
      <alignment horizontal="center" vertical="center"/>
      <protection locked="0"/>
    </xf>
    <xf numFmtId="0" fontId="14" fillId="5" borderId="13" xfId="0" applyFont="1" applyFill="1" applyBorder="1" applyAlignment="1" applyProtection="1">
      <alignment horizontal="center" vertical="center" wrapText="1"/>
    </xf>
    <xf numFmtId="9" fontId="12" fillId="5" borderId="11" xfId="0" applyNumberFormat="1" applyFont="1" applyFill="1" applyBorder="1" applyAlignment="1" applyProtection="1">
      <alignment horizontal="center" vertical="center" wrapText="1"/>
    </xf>
    <xf numFmtId="10" fontId="14" fillId="5" borderId="31" xfId="0" applyNumberFormat="1" applyFont="1" applyFill="1" applyBorder="1" applyAlignment="1" applyProtection="1">
      <alignment horizontal="center" vertical="center"/>
    </xf>
    <xf numFmtId="0" fontId="11" fillId="2" borderId="11" xfId="0" applyFont="1" applyFill="1" applyBorder="1" applyAlignment="1" applyProtection="1">
      <alignment horizontal="left" vertical="center" wrapText="1"/>
    </xf>
    <xf numFmtId="164" fontId="29" fillId="9" borderId="11" xfId="3" applyNumberFormat="1" applyFont="1" applyFill="1" applyBorder="1" applyAlignment="1" applyProtection="1">
      <alignment horizontal="center" vertical="center"/>
      <protection hidden="1"/>
    </xf>
    <xf numFmtId="2" fontId="29" fillId="10" borderId="15" xfId="11" applyNumberFormat="1" applyFont="1" applyFill="1" applyBorder="1" applyAlignment="1" applyProtection="1">
      <alignment horizontal="center" vertical="center"/>
      <protection hidden="1"/>
    </xf>
    <xf numFmtId="2" fontId="29" fillId="10" borderId="39" xfId="9" applyNumberFormat="1" applyFont="1" applyFill="1" applyBorder="1" applyAlignment="1" applyProtection="1">
      <alignment horizontal="center" vertical="center"/>
      <protection hidden="1"/>
    </xf>
    <xf numFmtId="2" fontId="29" fillId="10" borderId="17" xfId="11" applyNumberFormat="1" applyFont="1" applyFill="1" applyBorder="1" applyAlignment="1" applyProtection="1">
      <alignment horizontal="center" vertical="center"/>
      <protection hidden="1"/>
    </xf>
    <xf numFmtId="2" fontId="29" fillId="10" borderId="12" xfId="9" applyNumberFormat="1" applyFont="1" applyFill="1" applyBorder="1" applyAlignment="1" applyProtection="1">
      <alignment horizontal="center" vertical="center"/>
      <protection hidden="1"/>
    </xf>
    <xf numFmtId="0" fontId="11" fillId="2" borderId="36" xfId="0" applyFont="1" applyFill="1" applyBorder="1" applyAlignment="1" applyProtection="1">
      <alignment horizontal="center" vertical="center"/>
    </xf>
    <xf numFmtId="0" fontId="14" fillId="0" borderId="0" xfId="0" applyFont="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30" fillId="11" borderId="0" xfId="9" applyFont="1" applyFill="1" applyAlignment="1"/>
    <xf numFmtId="0" fontId="37" fillId="0" borderId="0" xfId="9" applyFont="1"/>
    <xf numFmtId="0" fontId="1" fillId="0" borderId="0" xfId="25" applyAlignment="1">
      <alignment vertical="center" wrapText="1"/>
    </xf>
    <xf numFmtId="0" fontId="34" fillId="2" borderId="70" xfId="9" applyFont="1" applyFill="1" applyBorder="1" applyAlignment="1" applyProtection="1">
      <alignment horizontal="center" vertical="center" wrapText="1"/>
      <protection hidden="1"/>
    </xf>
    <xf numFmtId="0" fontId="34" fillId="2" borderId="52" xfId="9" applyFont="1" applyFill="1" applyBorder="1" applyAlignment="1" applyProtection="1">
      <alignment horizontal="center" vertical="center" wrapText="1"/>
      <protection hidden="1"/>
    </xf>
    <xf numFmtId="0" fontId="34" fillId="2" borderId="52" xfId="7" applyFont="1" applyFill="1" applyBorder="1" applyAlignment="1" applyProtection="1">
      <alignment horizontal="center" vertical="center" wrapText="1"/>
      <protection hidden="1"/>
    </xf>
    <xf numFmtId="0" fontId="34" fillId="2" borderId="71" xfId="25" applyFont="1" applyFill="1" applyBorder="1" applyAlignment="1">
      <alignment vertical="center" wrapText="1"/>
    </xf>
    <xf numFmtId="0" fontId="28" fillId="2" borderId="8" xfId="9" applyFont="1" applyFill="1" applyBorder="1" applyAlignment="1" applyProtection="1">
      <alignment horizontal="center" vertical="center" wrapText="1"/>
      <protection hidden="1"/>
    </xf>
    <xf numFmtId="0" fontId="34" fillId="2" borderId="72" xfId="25" applyFont="1" applyFill="1" applyBorder="1" applyAlignment="1">
      <alignment vertical="center" wrapText="1"/>
    </xf>
    <xf numFmtId="0" fontId="37" fillId="0" borderId="0" xfId="0" applyFont="1" applyAlignment="1" applyProtection="1">
      <protection locked="0"/>
    </xf>
    <xf numFmtId="0" fontId="2" fillId="0" borderId="0" xfId="9" applyFont="1" applyAlignment="1" applyProtection="1">
      <alignment vertical="center" wrapText="1"/>
      <protection hidden="1"/>
    </xf>
    <xf numFmtId="0" fontId="2" fillId="0" borderId="0" xfId="9" applyFont="1" applyAlignment="1" applyProtection="1">
      <alignment vertical="center" wrapText="1"/>
      <protection locked="0"/>
    </xf>
    <xf numFmtId="0" fontId="27" fillId="2" borderId="9" xfId="7" applyFont="1" applyFill="1" applyBorder="1" applyAlignment="1">
      <alignment horizontal="center" vertical="center" wrapText="1"/>
    </xf>
    <xf numFmtId="0" fontId="27" fillId="2" borderId="31" xfId="7" applyFont="1" applyFill="1" applyBorder="1" applyAlignment="1">
      <alignment horizontal="center" vertical="center"/>
    </xf>
    <xf numFmtId="0" fontId="8" fillId="0" borderId="0" xfId="9" applyAlignment="1" applyProtection="1">
      <alignment vertical="center"/>
      <protection hidden="1"/>
    </xf>
    <xf numFmtId="0" fontId="18" fillId="6" borderId="0" xfId="6" applyFill="1" applyAlignment="1">
      <alignment wrapText="1"/>
    </xf>
    <xf numFmtId="0" fontId="14" fillId="5" borderId="40" xfId="0" applyFont="1" applyFill="1" applyBorder="1" applyAlignment="1" applyProtection="1">
      <alignment horizontal="center" vertical="center" wrapText="1"/>
    </xf>
    <xf numFmtId="0" fontId="14" fillId="5" borderId="11" xfId="0" applyFont="1" applyFill="1" applyBorder="1" applyAlignment="1" applyProtection="1">
      <alignment horizontal="center" vertical="center" wrapText="1"/>
    </xf>
    <xf numFmtId="8" fontId="14" fillId="12" borderId="49" xfId="1" applyNumberFormat="1" applyFont="1" applyFill="1" applyBorder="1" applyAlignment="1" applyProtection="1">
      <alignment horizontal="center" vertical="center"/>
    </xf>
    <xf numFmtId="165" fontId="14" fillId="0" borderId="0" xfId="1" applyNumberFormat="1" applyFont="1" applyFill="1" applyBorder="1" applyAlignment="1" applyProtection="1">
      <alignment horizontal="left" vertical="center"/>
      <protection locked="0"/>
    </xf>
    <xf numFmtId="8" fontId="14" fillId="12" borderId="9" xfId="1" applyNumberFormat="1" applyFont="1" applyFill="1" applyBorder="1" applyAlignment="1" applyProtection="1">
      <alignment horizontal="center" vertical="center"/>
    </xf>
    <xf numFmtId="0" fontId="13" fillId="0" borderId="28" xfId="0" applyFont="1" applyBorder="1" applyAlignment="1">
      <alignment horizontal="right" vertical="center" wrapText="1"/>
    </xf>
    <xf numFmtId="49" fontId="17" fillId="0" borderId="28" xfId="5" applyNumberFormat="1" applyFont="1" applyFill="1" applyBorder="1" applyAlignment="1">
      <alignment horizontal="right" vertical="center" wrapText="1"/>
    </xf>
    <xf numFmtId="0" fontId="13" fillId="0" borderId="28" xfId="0" applyFont="1" applyFill="1" applyBorder="1" applyAlignment="1">
      <alignment horizontal="right" vertical="center" wrapText="1"/>
    </xf>
    <xf numFmtId="49" fontId="17" fillId="6" borderId="28" xfId="5" applyNumberFormat="1" applyFont="1" applyFill="1" applyBorder="1" applyAlignment="1">
      <alignment horizontal="right" vertical="center" wrapText="1"/>
    </xf>
    <xf numFmtId="0" fontId="14" fillId="0" borderId="28" xfId="0" applyFont="1" applyBorder="1" applyAlignment="1">
      <alignment horizontal="right" vertical="center" wrapText="1"/>
    </xf>
    <xf numFmtId="49" fontId="17" fillId="6" borderId="28" xfId="5" applyNumberFormat="1" applyFont="1" applyFill="1" applyBorder="1" applyAlignment="1">
      <alignment vertical="center" wrapText="1"/>
    </xf>
    <xf numFmtId="0" fontId="18" fillId="6" borderId="0" xfId="6" applyFill="1" applyAlignment="1">
      <alignment horizontal="right" vertical="center"/>
    </xf>
    <xf numFmtId="49" fontId="16" fillId="6" borderId="28" xfId="5" applyNumberFormat="1" applyFont="1" applyFill="1" applyBorder="1" applyAlignment="1">
      <alignment vertical="center" wrapText="1"/>
    </xf>
    <xf numFmtId="49" fontId="16" fillId="0" borderId="28" xfId="5" applyNumberFormat="1" applyFont="1" applyFill="1" applyBorder="1" applyAlignment="1">
      <alignment horizontal="left" vertical="center" wrapText="1"/>
    </xf>
    <xf numFmtId="49" fontId="16" fillId="6" borderId="28" xfId="5" applyNumberFormat="1" applyFont="1" applyFill="1" applyBorder="1" applyAlignment="1">
      <alignment horizontal="left" vertical="center" wrapText="1"/>
    </xf>
    <xf numFmtId="0" fontId="2" fillId="0" borderId="0" xfId="0" applyFont="1" applyAlignment="1">
      <alignment vertical="center" wrapText="1"/>
    </xf>
    <xf numFmtId="0" fontId="12" fillId="6" borderId="28" xfId="13" applyFont="1" applyFill="1" applyBorder="1" applyAlignment="1">
      <alignment vertical="center" wrapText="1"/>
    </xf>
    <xf numFmtId="0" fontId="2" fillId="0" borderId="28" xfId="0" applyFont="1" applyBorder="1" applyAlignment="1">
      <alignment horizontal="left" vertical="center" wrapText="1"/>
    </xf>
    <xf numFmtId="0" fontId="18" fillId="6" borderId="0" xfId="6" applyFill="1" applyAlignment="1">
      <alignment vertical="center" wrapText="1"/>
    </xf>
    <xf numFmtId="0" fontId="38" fillId="0" borderId="0" xfId="17" applyFont="1" applyFill="1" applyBorder="1" applyAlignment="1" applyProtection="1">
      <alignment vertical="center"/>
    </xf>
    <xf numFmtId="0" fontId="32" fillId="8" borderId="73" xfId="17" applyFont="1" applyFill="1" applyBorder="1" applyAlignment="1">
      <alignment horizontal="left" vertical="center" wrapText="1"/>
    </xf>
    <xf numFmtId="0" fontId="32" fillId="8" borderId="73" xfId="17" applyFont="1" applyFill="1" applyBorder="1" applyAlignment="1">
      <alignment horizontal="left" vertical="center"/>
    </xf>
    <xf numFmtId="0" fontId="32" fillId="8" borderId="73" xfId="17" applyFont="1" applyFill="1" applyBorder="1" applyAlignment="1">
      <alignment horizontal="center" vertical="center" wrapText="1"/>
    </xf>
    <xf numFmtId="0" fontId="31" fillId="7" borderId="22" xfId="17" applyFont="1" applyFill="1" applyBorder="1" applyAlignment="1" applyProtection="1">
      <alignment horizontal="left" vertical="center"/>
    </xf>
    <xf numFmtId="0" fontId="31" fillId="7" borderId="24" xfId="17" applyFont="1" applyFill="1" applyBorder="1" applyAlignment="1" applyProtection="1">
      <alignment horizontal="left" vertical="center"/>
    </xf>
    <xf numFmtId="0" fontId="31" fillId="7" borderId="23" xfId="17" applyFont="1" applyFill="1" applyBorder="1" applyAlignment="1" applyProtection="1">
      <alignment horizontal="left" vertical="center"/>
    </xf>
    <xf numFmtId="0" fontId="24" fillId="7" borderId="7" xfId="12" applyFont="1" applyFill="1" applyBorder="1" applyAlignment="1" applyProtection="1">
      <alignment horizontal="center" vertical="center" wrapText="1"/>
    </xf>
    <xf numFmtId="0" fontId="24" fillId="7" borderId="31" xfId="12" applyFont="1" applyFill="1" applyBorder="1" applyAlignment="1" applyProtection="1">
      <alignment horizontal="center" vertical="center" wrapText="1"/>
    </xf>
    <xf numFmtId="0" fontId="21" fillId="2" borderId="7" xfId="7" applyFont="1" applyFill="1" applyBorder="1" applyAlignment="1">
      <alignment horizontal="right" vertical="top" wrapText="1"/>
    </xf>
    <xf numFmtId="0" fontId="21" fillId="2" borderId="8" xfId="7" applyFont="1" applyFill="1" applyBorder="1" applyAlignment="1">
      <alignment horizontal="right" vertical="top" wrapText="1"/>
    </xf>
    <xf numFmtId="0" fontId="23" fillId="5" borderId="7" xfId="0" applyFont="1" applyFill="1" applyBorder="1" applyAlignment="1" applyProtection="1">
      <alignment horizontal="center" vertical="center"/>
    </xf>
    <xf numFmtId="0" fontId="23" fillId="5" borderId="31" xfId="0" applyFont="1" applyFill="1" applyBorder="1" applyAlignment="1" applyProtection="1">
      <alignment horizontal="center" vertical="center"/>
    </xf>
    <xf numFmtId="0" fontId="23" fillId="5" borderId="8" xfId="0" applyFont="1" applyFill="1" applyBorder="1" applyAlignment="1" applyProtection="1">
      <alignment horizontal="center" vertical="center"/>
    </xf>
    <xf numFmtId="0" fontId="14" fillId="5" borderId="7" xfId="0" applyFont="1" applyFill="1" applyBorder="1" applyAlignment="1" applyProtection="1">
      <alignment horizontal="center" vertical="center"/>
    </xf>
    <xf numFmtId="0" fontId="14" fillId="5" borderId="31" xfId="0" applyFont="1" applyFill="1" applyBorder="1" applyAlignment="1" applyProtection="1">
      <alignment horizontal="center" vertical="center"/>
    </xf>
    <xf numFmtId="0" fontId="14" fillId="5" borderId="50" xfId="0" applyFont="1" applyFill="1" applyBorder="1" applyAlignment="1" applyProtection="1">
      <alignment horizontal="center" vertical="center"/>
    </xf>
    <xf numFmtId="0" fontId="12" fillId="0" borderId="0" xfId="0" applyFont="1" applyBorder="1" applyAlignment="1" applyProtection="1">
      <alignment horizontal="center" vertical="center" wrapText="1"/>
      <protection locked="0"/>
    </xf>
    <xf numFmtId="0" fontId="13" fillId="5" borderId="0" xfId="0" applyFont="1" applyFill="1" applyBorder="1" applyAlignment="1" applyProtection="1">
      <alignment horizontal="center" vertical="center"/>
    </xf>
    <xf numFmtId="0" fontId="13" fillId="5" borderId="66" xfId="0" applyFont="1" applyFill="1" applyBorder="1" applyAlignment="1" applyProtection="1">
      <alignment horizontal="center" vertical="center"/>
    </xf>
    <xf numFmtId="0" fontId="14" fillId="5" borderId="15" xfId="0" applyFont="1" applyFill="1" applyBorder="1" applyAlignment="1" applyProtection="1">
      <alignment horizontal="center" vertical="center" wrapText="1"/>
    </xf>
    <xf numFmtId="0" fontId="14" fillId="5" borderId="17" xfId="0" applyFont="1" applyFill="1" applyBorder="1" applyAlignment="1" applyProtection="1">
      <alignment horizontal="center" vertical="center"/>
    </xf>
    <xf numFmtId="0" fontId="14" fillId="5" borderId="40" xfId="0" applyFont="1" applyFill="1" applyBorder="1" applyAlignment="1" applyProtection="1">
      <alignment horizontal="center" vertical="center"/>
    </xf>
    <xf numFmtId="0" fontId="14" fillId="5" borderId="11" xfId="0" applyFont="1" applyFill="1" applyBorder="1" applyAlignment="1" applyProtection="1">
      <alignment horizontal="center" vertical="center"/>
    </xf>
    <xf numFmtId="0" fontId="14" fillId="5" borderId="68" xfId="0" applyFont="1" applyFill="1" applyBorder="1" applyAlignment="1" applyProtection="1">
      <alignment horizontal="center" vertical="center" wrapText="1"/>
    </xf>
    <xf numFmtId="0" fontId="14" fillId="5" borderId="69" xfId="0" applyFont="1" applyFill="1" applyBorder="1" applyAlignment="1" applyProtection="1">
      <alignment horizontal="center" vertical="center" wrapText="1"/>
    </xf>
    <xf numFmtId="0" fontId="14" fillId="5" borderId="29" xfId="0" applyFont="1" applyFill="1" applyBorder="1" applyAlignment="1" applyProtection="1">
      <alignment horizontal="center" vertical="center" wrapText="1"/>
    </xf>
    <xf numFmtId="0" fontId="14" fillId="5" borderId="40" xfId="0" applyFont="1" applyFill="1" applyBorder="1" applyAlignment="1" applyProtection="1">
      <alignment horizontal="center" vertical="center" wrapText="1"/>
    </xf>
    <xf numFmtId="0" fontId="14" fillId="5" borderId="11" xfId="0" applyFont="1" applyFill="1" applyBorder="1" applyAlignment="1" applyProtection="1">
      <alignment horizontal="center" vertical="center" wrapText="1"/>
    </xf>
    <xf numFmtId="0" fontId="13" fillId="5" borderId="40" xfId="0" applyFont="1" applyFill="1" applyBorder="1" applyAlignment="1" applyProtection="1">
      <alignment horizontal="center" vertical="center"/>
    </xf>
    <xf numFmtId="0" fontId="14" fillId="5" borderId="39" xfId="0" applyFont="1" applyFill="1" applyBorder="1" applyAlignment="1" applyProtection="1">
      <alignment horizontal="center" vertical="center"/>
    </xf>
    <xf numFmtId="0" fontId="14" fillId="5" borderId="12" xfId="0" applyFont="1" applyFill="1" applyBorder="1" applyAlignment="1" applyProtection="1">
      <alignment horizontal="center" vertical="center"/>
    </xf>
    <xf numFmtId="0" fontId="0" fillId="0" borderId="56" xfId="0" applyBorder="1" applyAlignment="1">
      <alignment wrapText="1"/>
    </xf>
    <xf numFmtId="0" fontId="5" fillId="0" borderId="28" xfId="0" applyFont="1" applyBorder="1" applyAlignment="1">
      <alignment wrapText="1"/>
    </xf>
  </cellXfs>
  <cellStyles count="26">
    <cellStyle name="Comma" xfId="1" builtinId="3"/>
    <cellStyle name="Comma 2" xfId="14"/>
    <cellStyle name="Comma 3" xfId="23"/>
    <cellStyle name="Comma 5" xfId="11"/>
    <cellStyle name="Comma 5 2" xfId="15"/>
    <cellStyle name="Comma 7" xfId="21"/>
    <cellStyle name="Currency 2" xfId="16"/>
    <cellStyle name="Currency 7" xfId="22"/>
    <cellStyle name="Normal" xfId="0" builtinId="0"/>
    <cellStyle name="Normal 13" xfId="20"/>
    <cellStyle name="Normal 2" xfId="4"/>
    <cellStyle name="Normal 2 2" xfId="7"/>
    <cellStyle name="Normal 2 3" xfId="5"/>
    <cellStyle name="Normal 2 4" xfId="8"/>
    <cellStyle name="Normal 3" xfId="6"/>
    <cellStyle name="Normal 3 2" xfId="18"/>
    <cellStyle name="Normal 3 2 2" xfId="19"/>
    <cellStyle name="Normal 4" xfId="24"/>
    <cellStyle name="Normal 4 2 2" xfId="12"/>
    <cellStyle name="Normal 4 3" xfId="17"/>
    <cellStyle name="Normal 47" xfId="3"/>
    <cellStyle name="Normal 5" xfId="9"/>
    <cellStyle name="Normal 5 2" xfId="13"/>
    <cellStyle name="Normal 6" xfId="25"/>
    <cellStyle name="Percent" xfId="2" builtinId="5"/>
    <cellStyle name="Percent 2" xfId="10"/>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rolling\Budget%20and%20forecast%202009\RF2%202009\Post%20Review\01%20-%20Consolidated%20(R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mc00842\Work\UK%20COMMERCIAL\CDF%20Bid\Commercials\CDF%20Bid%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HECom\TA%20-%20Design\Submission\Submission\Appendix%20A\AECOM%20-%20Area%207%20-%20Vol%203%20-%20DSC%20Task%20Schedule%20Appendix%20A%20-%20Time%20Charge%20Issue%201%20Revision%204%20for%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SC\Area%2010%20DSC%20(E%20Vasileiadou)\DSC%20Doc%20C%20-%20Approved\ASC%204%20&amp;%2012%20Retender\Sent\ASC%20Model%20Pricing%20Schedule%20Appendix%20B%20-%20Schedule%20of%20Rates%20-%20Issue%208%20Revision%2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3.Office Overheads"/>
      <sheetName val="4.Job Description"/>
      <sheetName val="5.Job Description"/>
    </sheetNames>
    <sheetDataSet>
      <sheetData sheetId="0"/>
      <sheetData sheetId="1"/>
      <sheetData sheetId="2"/>
      <sheetData sheetId="3">
        <row r="11">
          <cell r="A11" t="str">
            <v>Non recoverable project costs</v>
          </cell>
        </row>
      </sheetData>
      <sheetData sheetId="4">
        <row r="20">
          <cell r="C20">
            <v>0.15921360550643643</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M41"/>
  <sheetViews>
    <sheetView tabSelected="1" zoomScale="90" zoomScaleNormal="90" workbookViewId="0">
      <selection activeCell="B4" sqref="B4"/>
    </sheetView>
  </sheetViews>
  <sheetFormatPr defaultRowHeight="15" x14ac:dyDescent="0.25"/>
  <cols>
    <col min="1" max="1" width="11" bestFit="1" customWidth="1"/>
    <col min="2" max="2" width="11" customWidth="1"/>
    <col min="3" max="3" width="11.7109375" bestFit="1" customWidth="1"/>
    <col min="4" max="4" width="58.140625" customWidth="1"/>
    <col min="5" max="5" width="11.42578125" customWidth="1"/>
    <col min="6" max="6" width="11.5703125" bestFit="1" customWidth="1"/>
  </cols>
  <sheetData>
    <row r="1" spans="2:13" ht="15.75" thickBot="1" x14ac:dyDescent="0.3">
      <c r="C1" s="64"/>
      <c r="D1" s="64"/>
      <c r="E1" s="64"/>
      <c r="F1" s="64"/>
      <c r="G1" s="64"/>
      <c r="H1" s="64"/>
      <c r="I1" s="64"/>
      <c r="J1" s="64"/>
      <c r="K1" s="64"/>
      <c r="L1" s="64"/>
      <c r="M1" s="64"/>
    </row>
    <row r="2" spans="2:13" ht="36.75" customHeight="1" thickTop="1" thickBot="1" x14ac:dyDescent="0.3">
      <c r="B2" s="67" t="s">
        <v>174</v>
      </c>
      <c r="C2" s="67" t="s">
        <v>73</v>
      </c>
      <c r="D2" s="68" t="s">
        <v>74</v>
      </c>
      <c r="E2" s="68" t="s">
        <v>75</v>
      </c>
      <c r="F2" s="69" t="s">
        <v>76</v>
      </c>
      <c r="G2" s="64"/>
      <c r="H2" s="64"/>
      <c r="I2" s="64"/>
      <c r="J2" s="64"/>
      <c r="K2" s="64"/>
      <c r="L2" s="64"/>
      <c r="M2" s="64"/>
    </row>
    <row r="3" spans="2:13" ht="15.75" thickTop="1" x14ac:dyDescent="0.25">
      <c r="B3" s="66">
        <v>1</v>
      </c>
      <c r="C3" s="85">
        <v>0</v>
      </c>
      <c r="D3" s="275" t="s">
        <v>175</v>
      </c>
      <c r="E3" s="167" t="s">
        <v>176</v>
      </c>
      <c r="F3" s="70">
        <v>43721</v>
      </c>
      <c r="G3" s="64"/>
      <c r="H3" s="64"/>
      <c r="I3" s="64"/>
      <c r="J3" s="64"/>
      <c r="K3" s="64"/>
      <c r="L3" s="64"/>
      <c r="M3" s="64"/>
    </row>
    <row r="4" spans="2:13" x14ac:dyDescent="0.25">
      <c r="B4" s="71"/>
      <c r="C4" s="155"/>
      <c r="D4" s="276"/>
      <c r="E4" s="156"/>
      <c r="F4" s="73"/>
      <c r="G4" s="64"/>
      <c r="H4" s="64"/>
      <c r="I4" s="64"/>
      <c r="J4" s="64"/>
      <c r="K4" s="64"/>
      <c r="L4" s="64"/>
      <c r="M4" s="64"/>
    </row>
    <row r="5" spans="2:13" x14ac:dyDescent="0.25">
      <c r="B5" s="71"/>
      <c r="C5" s="155"/>
      <c r="D5" s="161"/>
      <c r="E5" s="160"/>
      <c r="F5" s="73"/>
      <c r="G5" s="64"/>
      <c r="H5" s="64"/>
      <c r="I5" s="64"/>
      <c r="J5" s="64"/>
      <c r="K5" s="64"/>
      <c r="L5" s="64"/>
      <c r="M5" s="64"/>
    </row>
    <row r="6" spans="2:13" ht="30" customHeight="1" x14ac:dyDescent="0.25">
      <c r="B6" s="71"/>
      <c r="C6" s="77"/>
      <c r="D6" s="77"/>
      <c r="E6" s="65"/>
      <c r="F6" s="74"/>
      <c r="G6" s="64"/>
      <c r="H6" s="64"/>
      <c r="I6" s="64"/>
      <c r="J6" s="64"/>
      <c r="K6" s="64"/>
      <c r="L6" s="64"/>
      <c r="M6" s="64"/>
    </row>
    <row r="7" spans="2:13" ht="30" customHeight="1" x14ac:dyDescent="0.25">
      <c r="B7" s="71"/>
      <c r="C7" s="77"/>
      <c r="D7" s="77"/>
      <c r="E7" s="65"/>
      <c r="F7" s="74"/>
      <c r="G7" s="64"/>
      <c r="H7" s="64"/>
      <c r="I7" s="64"/>
      <c r="J7" s="64"/>
      <c r="K7" s="64"/>
      <c r="L7" s="64"/>
      <c r="M7" s="64"/>
    </row>
    <row r="8" spans="2:13" ht="30" customHeight="1" x14ac:dyDescent="0.25">
      <c r="B8" s="71"/>
      <c r="C8" s="77"/>
      <c r="D8" s="77"/>
      <c r="E8" s="65"/>
      <c r="F8" s="74"/>
      <c r="G8" s="64"/>
      <c r="H8" s="64"/>
      <c r="I8" s="64"/>
      <c r="J8" s="64"/>
      <c r="K8" s="64"/>
      <c r="L8" s="64"/>
      <c r="M8" s="64"/>
    </row>
    <row r="9" spans="2:13" ht="30" customHeight="1" x14ac:dyDescent="0.25">
      <c r="B9" s="71"/>
      <c r="C9" s="77"/>
      <c r="D9" s="77"/>
      <c r="E9" s="65"/>
      <c r="F9" s="74"/>
      <c r="G9" s="64"/>
      <c r="H9" s="64"/>
      <c r="I9" s="64"/>
      <c r="J9" s="64"/>
      <c r="K9" s="64"/>
      <c r="L9" s="64"/>
      <c r="M9" s="64"/>
    </row>
    <row r="10" spans="2:13" ht="30" customHeight="1" x14ac:dyDescent="0.25">
      <c r="B10" s="71"/>
      <c r="C10" s="77"/>
      <c r="D10" s="77"/>
      <c r="E10" s="65"/>
      <c r="F10" s="74"/>
      <c r="G10" s="64"/>
      <c r="H10" s="64"/>
      <c r="I10" s="64"/>
      <c r="J10" s="64"/>
      <c r="K10" s="64"/>
      <c r="L10" s="64"/>
      <c r="M10" s="64"/>
    </row>
    <row r="11" spans="2:13" ht="30" customHeight="1" x14ac:dyDescent="0.25">
      <c r="B11" s="71"/>
      <c r="C11" s="77"/>
      <c r="D11" s="77"/>
      <c r="E11" s="65"/>
      <c r="F11" s="74"/>
      <c r="G11" s="64"/>
      <c r="H11" s="64"/>
      <c r="I11" s="64"/>
      <c r="J11" s="64"/>
      <c r="K11" s="64"/>
      <c r="L11" s="64"/>
      <c r="M11" s="64"/>
    </row>
    <row r="12" spans="2:13" ht="30" customHeight="1" x14ac:dyDescent="0.25">
      <c r="B12" s="71"/>
      <c r="C12" s="77"/>
      <c r="D12" s="77"/>
      <c r="E12" s="65"/>
      <c r="F12" s="74"/>
      <c r="G12" s="64"/>
      <c r="H12" s="64"/>
      <c r="I12" s="64"/>
      <c r="J12" s="64"/>
      <c r="K12" s="64"/>
      <c r="L12" s="64"/>
      <c r="M12" s="64"/>
    </row>
    <row r="13" spans="2:13" ht="30" customHeight="1" x14ac:dyDescent="0.25">
      <c r="B13" s="71"/>
      <c r="C13" s="77"/>
      <c r="D13" s="77"/>
      <c r="E13" s="65"/>
      <c r="F13" s="74"/>
      <c r="G13" s="64"/>
      <c r="H13" s="64"/>
      <c r="I13" s="64"/>
      <c r="J13" s="64"/>
      <c r="K13" s="64"/>
      <c r="L13" s="64"/>
      <c r="M13" s="64"/>
    </row>
    <row r="14" spans="2:13" ht="30" customHeight="1" thickBot="1" x14ac:dyDescent="0.3">
      <c r="B14" s="72"/>
      <c r="C14" s="78"/>
      <c r="D14" s="78"/>
      <c r="E14" s="75"/>
      <c r="F14" s="76"/>
      <c r="G14" s="64"/>
      <c r="H14" s="64"/>
      <c r="I14" s="64"/>
      <c r="J14" s="64"/>
      <c r="K14" s="64"/>
      <c r="L14" s="64"/>
      <c r="M14" s="64"/>
    </row>
    <row r="15" spans="2:13" ht="30" customHeight="1" thickTop="1" x14ac:dyDescent="0.25">
      <c r="C15" s="64"/>
      <c r="D15" s="64"/>
      <c r="E15" s="64"/>
      <c r="F15" s="64"/>
      <c r="G15" s="64"/>
      <c r="H15" s="64"/>
      <c r="I15" s="64"/>
      <c r="J15" s="64"/>
      <c r="K15" s="64"/>
      <c r="L15" s="64"/>
      <c r="M15" s="64"/>
    </row>
    <row r="16" spans="2:13" x14ac:dyDescent="0.25">
      <c r="C16" s="64"/>
      <c r="D16" s="64"/>
      <c r="E16" s="64"/>
      <c r="F16" s="64"/>
      <c r="G16" s="64"/>
      <c r="H16" s="64"/>
      <c r="I16" s="64"/>
      <c r="J16" s="64"/>
      <c r="K16" s="64"/>
      <c r="L16" s="64"/>
      <c r="M16" s="64"/>
    </row>
    <row r="17" spans="3:13" x14ac:dyDescent="0.25">
      <c r="C17" s="64"/>
      <c r="D17" s="64"/>
      <c r="E17" s="64"/>
      <c r="F17" s="64"/>
      <c r="G17" s="64"/>
      <c r="H17" s="64"/>
      <c r="I17" s="64"/>
      <c r="J17" s="64"/>
      <c r="K17" s="64"/>
      <c r="L17" s="64"/>
      <c r="M17" s="64"/>
    </row>
    <row r="18" spans="3:13" x14ac:dyDescent="0.25">
      <c r="C18" s="64"/>
      <c r="D18" s="64"/>
      <c r="E18" s="64"/>
      <c r="F18" s="64"/>
      <c r="G18" s="64"/>
      <c r="H18" s="64"/>
      <c r="I18" s="64"/>
      <c r="J18" s="64"/>
      <c r="K18" s="64"/>
      <c r="L18" s="64"/>
      <c r="M18" s="64"/>
    </row>
    <row r="19" spans="3:13" x14ac:dyDescent="0.25">
      <c r="C19" s="64"/>
      <c r="D19" s="64"/>
      <c r="E19" s="64"/>
      <c r="F19" s="64"/>
      <c r="G19" s="64"/>
      <c r="H19" s="64"/>
      <c r="I19" s="64"/>
      <c r="J19" s="64"/>
      <c r="K19" s="64"/>
      <c r="L19" s="64"/>
      <c r="M19" s="64"/>
    </row>
    <row r="20" spans="3:13" x14ac:dyDescent="0.25">
      <c r="C20" s="64"/>
      <c r="D20" s="64"/>
      <c r="E20" s="64"/>
      <c r="F20" s="64"/>
      <c r="G20" s="64"/>
      <c r="H20" s="64"/>
      <c r="I20" s="64"/>
      <c r="J20" s="64"/>
      <c r="K20" s="64"/>
      <c r="L20" s="64"/>
      <c r="M20" s="64"/>
    </row>
    <row r="21" spans="3:13" x14ac:dyDescent="0.25">
      <c r="C21" s="64"/>
      <c r="D21" s="64"/>
      <c r="E21" s="64"/>
      <c r="F21" s="64"/>
      <c r="G21" s="64"/>
      <c r="H21" s="64"/>
      <c r="I21" s="64"/>
      <c r="J21" s="64"/>
      <c r="K21" s="64"/>
      <c r="L21" s="64"/>
      <c r="M21" s="64"/>
    </row>
    <row r="22" spans="3:13" x14ac:dyDescent="0.25">
      <c r="C22" s="64"/>
      <c r="D22" s="64"/>
      <c r="E22" s="64"/>
      <c r="F22" s="64"/>
      <c r="G22" s="64"/>
      <c r="H22" s="64"/>
      <c r="I22" s="64"/>
      <c r="J22" s="64"/>
      <c r="K22" s="64"/>
      <c r="L22" s="64"/>
      <c r="M22" s="64"/>
    </row>
    <row r="23" spans="3:13" x14ac:dyDescent="0.25">
      <c r="C23" s="64"/>
      <c r="D23" s="64"/>
      <c r="E23" s="64"/>
      <c r="F23" s="64"/>
      <c r="G23" s="64"/>
      <c r="H23" s="64"/>
      <c r="I23" s="64"/>
      <c r="J23" s="64"/>
      <c r="K23" s="64"/>
      <c r="L23" s="64"/>
      <c r="M23" s="64"/>
    </row>
    <row r="24" spans="3:13" x14ac:dyDescent="0.25">
      <c r="C24" s="64"/>
      <c r="D24" s="64"/>
      <c r="E24" s="64"/>
      <c r="F24" s="64"/>
      <c r="G24" s="64"/>
      <c r="H24" s="64"/>
      <c r="I24" s="64"/>
      <c r="J24" s="64"/>
      <c r="K24" s="64"/>
      <c r="L24" s="64"/>
      <c r="M24" s="64"/>
    </row>
    <row r="25" spans="3:13" x14ac:dyDescent="0.25">
      <c r="C25" s="64"/>
      <c r="D25" s="64"/>
      <c r="E25" s="64"/>
      <c r="F25" s="64"/>
      <c r="G25" s="64"/>
      <c r="H25" s="64"/>
      <c r="I25" s="64"/>
      <c r="J25" s="64"/>
      <c r="K25" s="64"/>
      <c r="L25" s="64"/>
      <c r="M25" s="64"/>
    </row>
    <row r="26" spans="3:13" x14ac:dyDescent="0.25">
      <c r="C26" s="64"/>
      <c r="D26" s="64"/>
      <c r="E26" s="64"/>
      <c r="F26" s="64"/>
      <c r="G26" s="64"/>
      <c r="H26" s="64"/>
      <c r="I26" s="64"/>
      <c r="J26" s="64"/>
      <c r="K26" s="64"/>
      <c r="L26" s="64"/>
      <c r="M26" s="64"/>
    </row>
    <row r="27" spans="3:13" x14ac:dyDescent="0.25">
      <c r="C27" s="64"/>
      <c r="D27" s="64"/>
      <c r="E27" s="64"/>
      <c r="F27" s="64"/>
      <c r="G27" s="64"/>
      <c r="H27" s="64"/>
      <c r="I27" s="64"/>
      <c r="J27" s="64"/>
      <c r="K27" s="64"/>
      <c r="L27" s="64"/>
      <c r="M27" s="64"/>
    </row>
    <row r="28" spans="3:13" x14ac:dyDescent="0.25">
      <c r="C28" s="64"/>
      <c r="D28" s="64"/>
      <c r="E28" s="64"/>
      <c r="F28" s="64"/>
      <c r="G28" s="64"/>
      <c r="H28" s="64"/>
      <c r="I28" s="64"/>
      <c r="J28" s="64"/>
      <c r="K28" s="64"/>
      <c r="L28" s="64"/>
      <c r="M28" s="64"/>
    </row>
    <row r="29" spans="3:13" x14ac:dyDescent="0.25">
      <c r="C29" s="64"/>
      <c r="D29" s="64"/>
      <c r="E29" s="64"/>
      <c r="F29" s="64"/>
      <c r="G29" s="64"/>
      <c r="H29" s="64"/>
      <c r="I29" s="64"/>
      <c r="J29" s="64"/>
      <c r="K29" s="64"/>
      <c r="L29" s="64"/>
      <c r="M29" s="64"/>
    </row>
    <row r="30" spans="3:13" x14ac:dyDescent="0.25">
      <c r="C30" s="64"/>
      <c r="D30" s="64"/>
      <c r="E30" s="64"/>
      <c r="F30" s="64"/>
      <c r="G30" s="64"/>
      <c r="H30" s="64"/>
      <c r="I30" s="64"/>
      <c r="J30" s="64"/>
      <c r="K30" s="64"/>
      <c r="L30" s="64"/>
      <c r="M30" s="64"/>
    </row>
    <row r="31" spans="3:13" x14ac:dyDescent="0.25">
      <c r="C31" s="64"/>
      <c r="D31" s="64"/>
      <c r="E31" s="64"/>
      <c r="F31" s="64"/>
      <c r="G31" s="64"/>
      <c r="H31" s="64"/>
      <c r="I31" s="64"/>
      <c r="J31" s="64"/>
      <c r="K31" s="64"/>
      <c r="L31" s="64"/>
      <c r="M31" s="64"/>
    </row>
    <row r="32" spans="3:13" x14ac:dyDescent="0.25">
      <c r="C32" s="64"/>
      <c r="D32" s="64"/>
      <c r="E32" s="64"/>
      <c r="F32" s="64"/>
      <c r="G32" s="64"/>
      <c r="H32" s="64"/>
      <c r="I32" s="64"/>
      <c r="J32" s="64"/>
      <c r="K32" s="64"/>
      <c r="L32" s="64"/>
      <c r="M32" s="64"/>
    </row>
    <row r="33" spans="3:13" x14ac:dyDescent="0.25">
      <c r="C33" s="64"/>
      <c r="D33" s="64"/>
      <c r="E33" s="64"/>
      <c r="F33" s="64"/>
      <c r="G33" s="64"/>
      <c r="H33" s="64"/>
      <c r="I33" s="64"/>
      <c r="J33" s="64"/>
      <c r="K33" s="64"/>
      <c r="L33" s="64"/>
      <c r="M33" s="64"/>
    </row>
    <row r="34" spans="3:13" x14ac:dyDescent="0.25">
      <c r="C34" s="64"/>
      <c r="D34" s="64"/>
      <c r="E34" s="64"/>
      <c r="F34" s="64"/>
      <c r="G34" s="64"/>
      <c r="H34" s="64"/>
      <c r="I34" s="64"/>
      <c r="J34" s="64"/>
      <c r="K34" s="64"/>
      <c r="L34" s="64"/>
      <c r="M34" s="64"/>
    </row>
    <row r="35" spans="3:13" x14ac:dyDescent="0.25">
      <c r="C35" s="64"/>
      <c r="D35" s="64"/>
      <c r="E35" s="64"/>
      <c r="F35" s="64"/>
      <c r="G35" s="64"/>
      <c r="H35" s="64"/>
      <c r="I35" s="64"/>
      <c r="J35" s="64"/>
      <c r="K35" s="64"/>
      <c r="L35" s="64"/>
      <c r="M35" s="64"/>
    </row>
    <row r="36" spans="3:13" x14ac:dyDescent="0.25">
      <c r="C36" s="64"/>
      <c r="D36" s="64"/>
      <c r="E36" s="64"/>
      <c r="F36" s="64"/>
      <c r="G36" s="64"/>
      <c r="H36" s="64"/>
      <c r="I36" s="64"/>
      <c r="J36" s="64"/>
      <c r="K36" s="64"/>
      <c r="L36" s="64"/>
      <c r="M36" s="64"/>
    </row>
    <row r="37" spans="3:13" x14ac:dyDescent="0.25">
      <c r="C37" s="64"/>
      <c r="D37" s="64"/>
      <c r="E37" s="64"/>
      <c r="F37" s="64"/>
      <c r="G37" s="64"/>
      <c r="H37" s="64"/>
      <c r="I37" s="64"/>
      <c r="J37" s="64"/>
      <c r="K37" s="64"/>
      <c r="L37" s="64"/>
      <c r="M37" s="64"/>
    </row>
    <row r="38" spans="3:13" x14ac:dyDescent="0.25">
      <c r="C38" s="64"/>
      <c r="D38" s="64"/>
      <c r="E38" s="64"/>
      <c r="F38" s="64"/>
      <c r="G38" s="64"/>
      <c r="H38" s="64"/>
      <c r="I38" s="64"/>
      <c r="J38" s="64"/>
      <c r="K38" s="64"/>
      <c r="L38" s="64"/>
      <c r="M38" s="64"/>
    </row>
    <row r="39" spans="3:13" x14ac:dyDescent="0.25">
      <c r="C39" s="64"/>
      <c r="D39" s="64"/>
      <c r="E39" s="64"/>
      <c r="F39" s="64"/>
      <c r="G39" s="64"/>
      <c r="H39" s="64"/>
      <c r="I39" s="64"/>
      <c r="J39" s="64"/>
      <c r="K39" s="64"/>
      <c r="L39" s="64"/>
      <c r="M39" s="64"/>
    </row>
    <row r="40" spans="3:13" x14ac:dyDescent="0.25">
      <c r="C40" s="64"/>
      <c r="D40" s="64"/>
      <c r="E40" s="64"/>
      <c r="F40" s="64"/>
      <c r="G40" s="64"/>
      <c r="H40" s="64"/>
      <c r="I40" s="64"/>
      <c r="J40" s="64"/>
      <c r="K40" s="64"/>
      <c r="L40" s="64"/>
      <c r="M40" s="64"/>
    </row>
    <row r="41" spans="3:13" x14ac:dyDescent="0.25">
      <c r="C41" s="64"/>
      <c r="D41" s="64"/>
      <c r="E41" s="64"/>
      <c r="F41" s="64"/>
      <c r="G41" s="64"/>
      <c r="H41" s="64"/>
      <c r="I41" s="64"/>
      <c r="J41" s="64"/>
      <c r="K41" s="64"/>
      <c r="L41" s="64"/>
      <c r="M41" s="64"/>
    </row>
  </sheetData>
  <sheetProtection algorithmName="SHA-512" hashValue="wRoHOw5WJU7Hltr5/9Y/W/5DWNCWObMMfFlUA3eNk4BOA8utEs1HOYb0GgE7XiMBMAqnQLsVo4w0OerJz6Mncw==" saltValue="1/43EDD55knSNDnH8HdshQ==" spinCount="100000" sheet="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45"/>
  <sheetViews>
    <sheetView zoomScaleNormal="100" workbookViewId="0">
      <selection activeCell="A14" sqref="A14"/>
    </sheetView>
  </sheetViews>
  <sheetFormatPr defaultColWidth="9.140625" defaultRowHeight="15" x14ac:dyDescent="0.2"/>
  <cols>
    <col min="1" max="1" width="30" style="235" customWidth="1"/>
    <col min="2" max="2" width="99.28515625" style="242" customWidth="1"/>
    <col min="3" max="3" width="18.85546875" style="223" customWidth="1"/>
    <col min="4" max="4" width="45.7109375" style="3" customWidth="1"/>
    <col min="5" max="16384" width="9.140625" style="3"/>
  </cols>
  <sheetData>
    <row r="1" spans="1:4" ht="21" thickBot="1" x14ac:dyDescent="0.25">
      <c r="A1" s="247" t="s">
        <v>157</v>
      </c>
      <c r="B1" s="248"/>
      <c r="C1" s="249"/>
      <c r="D1" s="243"/>
    </row>
    <row r="2" spans="1:4" ht="20.25" x14ac:dyDescent="0.2">
      <c r="A2" s="246" t="s">
        <v>59</v>
      </c>
      <c r="B2" s="244" t="s">
        <v>60</v>
      </c>
      <c r="C2" s="245"/>
    </row>
    <row r="3" spans="1:4" x14ac:dyDescent="0.2">
      <c r="A3" s="229"/>
      <c r="B3" s="234"/>
      <c r="C3" s="162"/>
    </row>
    <row r="4" spans="1:4" ht="21.75" customHeight="1" x14ac:dyDescent="0.2">
      <c r="A4" s="229" t="s">
        <v>123</v>
      </c>
      <c r="B4" s="236" t="s">
        <v>61</v>
      </c>
      <c r="C4" s="162"/>
    </row>
    <row r="5" spans="1:4" x14ac:dyDescent="0.2">
      <c r="A5" s="229"/>
      <c r="B5" s="237" t="s">
        <v>158</v>
      </c>
      <c r="C5" s="162"/>
    </row>
    <row r="6" spans="1:4" x14ac:dyDescent="0.2">
      <c r="A6" s="229"/>
      <c r="B6" s="238" t="s">
        <v>159</v>
      </c>
      <c r="C6" s="162"/>
    </row>
    <row r="7" spans="1:4" x14ac:dyDescent="0.2">
      <c r="A7" s="229"/>
      <c r="B7" s="238" t="s">
        <v>137</v>
      </c>
      <c r="C7" s="162"/>
    </row>
    <row r="8" spans="1:4" x14ac:dyDescent="0.2">
      <c r="A8" s="229"/>
      <c r="B8" s="238" t="s">
        <v>138</v>
      </c>
      <c r="C8" s="162"/>
    </row>
    <row r="9" spans="1:4" ht="42.75" x14ac:dyDescent="0.2">
      <c r="A9" s="229"/>
      <c r="B9" s="236" t="s">
        <v>128</v>
      </c>
      <c r="C9" s="162"/>
    </row>
    <row r="10" spans="1:4" ht="30" customHeight="1" x14ac:dyDescent="0.2">
      <c r="A10" s="229"/>
      <c r="B10" s="236"/>
      <c r="C10" s="162"/>
    </row>
    <row r="11" spans="1:4" ht="30" x14ac:dyDescent="0.2">
      <c r="A11" s="230" t="s">
        <v>173</v>
      </c>
      <c r="B11" s="239" t="s">
        <v>129</v>
      </c>
      <c r="C11" s="163"/>
    </row>
    <row r="12" spans="1:4" ht="28.5" x14ac:dyDescent="0.2">
      <c r="A12" s="231"/>
      <c r="B12" s="164" t="s">
        <v>115</v>
      </c>
      <c r="C12" s="170"/>
    </row>
    <row r="13" spans="1:4" ht="30.75" customHeight="1" x14ac:dyDescent="0.2">
      <c r="A13" s="229"/>
      <c r="B13" s="164" t="s">
        <v>170</v>
      </c>
      <c r="C13" s="163"/>
    </row>
    <row r="14" spans="1:4" ht="28.5" customHeight="1" x14ac:dyDescent="0.2">
      <c r="A14" s="229"/>
      <c r="B14" s="164" t="s">
        <v>64</v>
      </c>
      <c r="C14" s="163"/>
    </row>
    <row r="15" spans="1:4" ht="57" x14ac:dyDescent="0.2">
      <c r="A15" s="229"/>
      <c r="B15" s="164" t="s">
        <v>108</v>
      </c>
      <c r="C15" s="163"/>
    </row>
    <row r="16" spans="1:4" ht="24.75" customHeight="1" x14ac:dyDescent="0.2">
      <c r="A16" s="229"/>
      <c r="B16" s="164" t="s">
        <v>109</v>
      </c>
      <c r="C16" s="163"/>
    </row>
    <row r="17" spans="1:5" ht="63.4" customHeight="1" x14ac:dyDescent="0.2">
      <c r="A17" s="229"/>
      <c r="B17" s="164" t="s">
        <v>114</v>
      </c>
      <c r="C17" s="163"/>
    </row>
    <row r="18" spans="1:5" ht="44.25" customHeight="1" x14ac:dyDescent="0.2">
      <c r="A18" s="229"/>
      <c r="B18" s="164" t="s">
        <v>122</v>
      </c>
      <c r="C18" s="163"/>
    </row>
    <row r="19" spans="1:5" ht="33.75" customHeight="1" x14ac:dyDescent="0.2">
      <c r="A19" s="229"/>
      <c r="B19" s="164" t="s">
        <v>161</v>
      </c>
      <c r="C19" s="163"/>
    </row>
    <row r="20" spans="1:5" ht="36.4" customHeight="1" x14ac:dyDescent="0.2">
      <c r="A20" s="229"/>
      <c r="B20" s="164" t="s">
        <v>162</v>
      </c>
      <c r="C20" s="163"/>
      <c r="E20" s="63"/>
    </row>
    <row r="21" spans="1:5" ht="39.75" customHeight="1" x14ac:dyDescent="0.2">
      <c r="A21" s="229"/>
      <c r="B21" s="164" t="s">
        <v>163</v>
      </c>
      <c r="C21" s="163"/>
      <c r="E21" s="63"/>
    </row>
    <row r="22" spans="1:5" ht="50.25" customHeight="1" x14ac:dyDescent="0.2">
      <c r="A22" s="229"/>
      <c r="B22" s="164" t="s">
        <v>164</v>
      </c>
      <c r="C22" s="163"/>
      <c r="E22" s="63"/>
    </row>
    <row r="23" spans="1:5" ht="33" customHeight="1" x14ac:dyDescent="0.2">
      <c r="A23" s="229"/>
      <c r="B23" s="164" t="s">
        <v>165</v>
      </c>
      <c r="C23" s="163"/>
      <c r="E23" s="63"/>
    </row>
    <row r="24" spans="1:5" ht="54" customHeight="1" x14ac:dyDescent="0.2">
      <c r="A24" s="229"/>
      <c r="B24" s="164" t="s">
        <v>166</v>
      </c>
      <c r="C24" s="163"/>
      <c r="E24" s="63"/>
    </row>
    <row r="25" spans="1:5" ht="39.75" customHeight="1" x14ac:dyDescent="0.2">
      <c r="A25" s="229"/>
      <c r="B25" s="164" t="s">
        <v>167</v>
      </c>
      <c r="C25" s="163"/>
      <c r="E25" s="63"/>
    </row>
    <row r="26" spans="1:5" ht="30.75" customHeight="1" x14ac:dyDescent="0.2">
      <c r="A26" s="229"/>
      <c r="B26" s="164" t="s">
        <v>168</v>
      </c>
      <c r="C26" s="163"/>
      <c r="E26" s="63"/>
    </row>
    <row r="27" spans="1:5" ht="37.15" customHeight="1" x14ac:dyDescent="0.2">
      <c r="A27" s="229"/>
      <c r="B27" s="164" t="s">
        <v>105</v>
      </c>
      <c r="C27" s="163"/>
    </row>
    <row r="28" spans="1:5" ht="28.5" x14ac:dyDescent="0.2">
      <c r="A28" s="229"/>
      <c r="B28" s="164" t="s">
        <v>106</v>
      </c>
      <c r="C28" s="163"/>
    </row>
    <row r="29" spans="1:5" x14ac:dyDescent="0.2">
      <c r="A29" s="229"/>
      <c r="B29" s="164"/>
      <c r="C29" s="163"/>
    </row>
    <row r="30" spans="1:5" ht="32.25" customHeight="1" x14ac:dyDescent="0.2">
      <c r="A30" s="232" t="s">
        <v>134</v>
      </c>
      <c r="B30" s="240" t="s">
        <v>133</v>
      </c>
      <c r="C30" s="163"/>
    </row>
    <row r="31" spans="1:5" ht="21.75" customHeight="1" x14ac:dyDescent="0.2">
      <c r="A31" s="233"/>
      <c r="B31" s="166" t="s">
        <v>85</v>
      </c>
      <c r="C31" s="163"/>
    </row>
    <row r="32" spans="1:5" ht="31.5" customHeight="1" x14ac:dyDescent="0.2">
      <c r="A32" s="233"/>
      <c r="B32" s="31" t="s">
        <v>116</v>
      </c>
      <c r="C32" s="165"/>
    </row>
    <row r="33" spans="1:3" ht="32.25" customHeight="1" x14ac:dyDescent="0.2">
      <c r="A33" s="233"/>
      <c r="B33" s="31" t="s">
        <v>72</v>
      </c>
      <c r="C33" s="163"/>
    </row>
    <row r="34" spans="1:3" x14ac:dyDescent="0.2">
      <c r="A34" s="233"/>
      <c r="B34" s="31"/>
      <c r="C34" s="163"/>
    </row>
    <row r="35" spans="1:3" ht="33.75" customHeight="1" x14ac:dyDescent="0.2">
      <c r="A35" s="232" t="s">
        <v>62</v>
      </c>
      <c r="B35" s="240" t="s">
        <v>130</v>
      </c>
      <c r="C35" s="163"/>
    </row>
    <row r="36" spans="1:3" ht="29.25" customHeight="1" x14ac:dyDescent="0.2">
      <c r="A36" s="233"/>
      <c r="B36" s="31" t="s">
        <v>117</v>
      </c>
      <c r="C36" s="165"/>
    </row>
    <row r="37" spans="1:3" ht="37.5" customHeight="1" x14ac:dyDescent="0.2">
      <c r="A37" s="229"/>
      <c r="B37" s="31" t="s">
        <v>72</v>
      </c>
      <c r="C37" s="163"/>
    </row>
    <row r="38" spans="1:3" ht="63.75" customHeight="1" x14ac:dyDescent="0.2">
      <c r="A38" s="229"/>
      <c r="B38" s="31" t="s">
        <v>113</v>
      </c>
      <c r="C38" s="163"/>
    </row>
    <row r="39" spans="1:3" x14ac:dyDescent="0.2">
      <c r="A39" s="229"/>
      <c r="B39" s="31"/>
      <c r="C39" s="163"/>
    </row>
    <row r="40" spans="1:3" ht="29.25" customHeight="1" x14ac:dyDescent="0.2">
      <c r="A40" s="229" t="s">
        <v>132</v>
      </c>
      <c r="B40" s="240" t="s">
        <v>136</v>
      </c>
      <c r="C40" s="163"/>
    </row>
    <row r="41" spans="1:3" ht="18" customHeight="1" x14ac:dyDescent="0.2">
      <c r="A41" s="229"/>
      <c r="B41" s="31" t="s">
        <v>135</v>
      </c>
      <c r="C41" s="163"/>
    </row>
    <row r="42" spans="1:3" x14ac:dyDescent="0.2">
      <c r="A42" s="229"/>
      <c r="B42" s="31"/>
      <c r="C42" s="163"/>
    </row>
    <row r="43" spans="1:3" ht="18.75" customHeight="1" x14ac:dyDescent="0.2">
      <c r="A43" s="229" t="s">
        <v>131</v>
      </c>
      <c r="B43" s="31" t="s">
        <v>118</v>
      </c>
      <c r="C43" s="163"/>
    </row>
    <row r="44" spans="1:3" ht="31.5" customHeight="1" x14ac:dyDescent="0.2">
      <c r="A44" s="229"/>
      <c r="B44" s="31" t="s">
        <v>72</v>
      </c>
      <c r="C44" s="163"/>
    </row>
    <row r="45" spans="1:3" ht="30.75" customHeight="1" x14ac:dyDescent="0.2">
      <c r="A45" s="229"/>
      <c r="B45" s="241" t="s">
        <v>169</v>
      </c>
      <c r="C45" s="163"/>
    </row>
  </sheetData>
  <sheetProtection algorithmName="SHA-512" hashValue="M5vI56dud0KP08S3c0K2sTCaE/M6v+u9DzysN5yGRsVI0eVLKbCK0pnWBeMrO14oG0qgfP+giHmCER8+2njHwg==" saltValue="sLW+JI9iwIlL81hHhcAgPg==" spinCount="100000" sheet="1" selectLockedCells="1"/>
  <mergeCells count="1">
    <mergeCell ref="A1:C1"/>
  </mergeCells>
  <pageMargins left="0.7" right="0.7" top="0.75" bottom="0.75" header="0.3" footer="0.3"/>
  <pageSetup paperSize="8"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E55"/>
  <sheetViews>
    <sheetView showGridLines="0" zoomScale="40" zoomScaleNormal="40" workbookViewId="0">
      <selection activeCell="C7" sqref="C7"/>
    </sheetView>
  </sheetViews>
  <sheetFormatPr defaultColWidth="11.42578125" defaultRowHeight="15" x14ac:dyDescent="0.25"/>
  <cols>
    <col min="1" max="1" width="99.85546875" style="4" customWidth="1"/>
    <col min="2" max="2" width="41.28515625" style="4" customWidth="1"/>
    <col min="3" max="3" width="75.5703125" style="4" customWidth="1"/>
    <col min="4" max="4" width="48.5703125" style="4" customWidth="1"/>
    <col min="5" max="5" width="85.5703125" style="4" customWidth="1"/>
    <col min="6" max="6" width="46.7109375" style="4" customWidth="1"/>
    <col min="7" max="7" width="53.5703125" style="4" customWidth="1"/>
    <col min="8" max="8" width="63.85546875" style="4" customWidth="1"/>
    <col min="9" max="9" width="36.28515625" style="4" customWidth="1"/>
    <col min="10" max="10" width="39.140625" style="4" customWidth="1"/>
    <col min="11" max="11" width="27.85546875" style="4" customWidth="1"/>
    <col min="12" max="12" width="29" style="4" customWidth="1"/>
    <col min="13" max="13" width="37" style="4" customWidth="1"/>
    <col min="14" max="14" width="26.28515625" style="4" customWidth="1"/>
    <col min="15" max="15" width="29.85546875" style="4" customWidth="1"/>
    <col min="16" max="16" width="34.42578125" style="4" customWidth="1"/>
    <col min="17" max="17" width="36.28515625" style="4" customWidth="1"/>
    <col min="18" max="18" width="32.28515625" style="4" customWidth="1"/>
    <col min="19" max="19" width="33.28515625" style="4" customWidth="1"/>
    <col min="20" max="20" width="28.140625" style="4" customWidth="1"/>
    <col min="21" max="21" width="29" style="4" customWidth="1"/>
    <col min="22" max="22" width="34.5703125" style="4" customWidth="1"/>
    <col min="23" max="23" width="35.28515625" style="4" customWidth="1"/>
    <col min="24" max="24" width="34.85546875" style="4" customWidth="1"/>
    <col min="25" max="25" width="39.85546875" style="4" customWidth="1"/>
    <col min="26" max="26" width="44.42578125" style="4" customWidth="1"/>
    <col min="27" max="27" width="43.85546875" style="4" customWidth="1"/>
    <col min="28" max="28" width="44" style="4" customWidth="1"/>
    <col min="29" max="16384" width="11.42578125" style="4"/>
  </cols>
  <sheetData>
    <row r="1" spans="1:28 16357:16359" ht="45" x14ac:dyDescent="0.6">
      <c r="A1" s="208" t="s">
        <v>139</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row>
    <row r="2" spans="1:28 16357:16359" ht="30" customHeight="1" thickBot="1" x14ac:dyDescent="0.4">
      <c r="A2" s="30"/>
      <c r="B2" s="30"/>
      <c r="C2" s="30"/>
      <c r="D2" s="30"/>
      <c r="E2" s="30"/>
      <c r="F2" s="30"/>
      <c r="G2" s="30"/>
      <c r="H2" s="30"/>
      <c r="I2" s="30"/>
      <c r="J2" s="30"/>
      <c r="K2" s="30"/>
      <c r="L2" s="30"/>
      <c r="M2" s="30"/>
      <c r="N2" s="30"/>
      <c r="O2" s="30"/>
      <c r="P2" s="30"/>
      <c r="Q2" s="30"/>
      <c r="R2" s="98"/>
      <c r="S2" s="98"/>
      <c r="T2" s="98"/>
      <c r="U2" s="98"/>
      <c r="V2" s="98"/>
      <c r="XEC2" s="209" t="s">
        <v>68</v>
      </c>
      <c r="XED2" s="209" t="s">
        <v>52</v>
      </c>
      <c r="XEE2" s="209" t="s">
        <v>53</v>
      </c>
    </row>
    <row r="3" spans="1:28 16357:16359" s="5" customFormat="1" ht="30" customHeight="1" thickBot="1" x14ac:dyDescent="0.4">
      <c r="A3" s="30"/>
      <c r="B3" s="30"/>
      <c r="C3" s="30"/>
      <c r="D3" s="30"/>
      <c r="E3" s="30"/>
      <c r="F3" s="30"/>
      <c r="G3" s="30"/>
      <c r="H3" s="130" t="s">
        <v>172</v>
      </c>
      <c r="I3" s="121"/>
      <c r="J3" s="121"/>
      <c r="K3" s="121"/>
      <c r="L3" s="121"/>
      <c r="M3" s="121"/>
      <c r="N3" s="121"/>
      <c r="O3" s="121"/>
      <c r="P3" s="122"/>
      <c r="Q3" s="123"/>
      <c r="R3" s="98"/>
      <c r="S3" s="98"/>
      <c r="T3" s="98"/>
      <c r="U3" s="98"/>
      <c r="V3" s="98"/>
      <c r="XEC3" s="209" t="s">
        <v>67</v>
      </c>
      <c r="XED3" s="209" t="s">
        <v>3</v>
      </c>
      <c r="XEE3" s="209" t="s">
        <v>2</v>
      </c>
    </row>
    <row r="4" spans="1:28 16357:16359" s="5" customFormat="1" ht="30" customHeight="1" thickBot="1" x14ac:dyDescent="0.4">
      <c r="A4" s="30"/>
      <c r="B4" s="30"/>
      <c r="C4" s="30"/>
      <c r="D4" s="30"/>
      <c r="E4" s="30"/>
      <c r="F4" s="30"/>
      <c r="G4" s="30"/>
      <c r="H4" s="131" t="s">
        <v>70</v>
      </c>
      <c r="I4" s="132"/>
      <c r="J4" s="124"/>
      <c r="K4" s="124"/>
      <c r="L4" s="124"/>
      <c r="M4" s="124"/>
      <c r="N4" s="124"/>
      <c r="O4" s="125"/>
      <c r="P4" s="126"/>
      <c r="Q4" s="127"/>
      <c r="R4" s="157"/>
      <c r="S4" s="157"/>
      <c r="T4" s="99"/>
      <c r="U4" s="99"/>
      <c r="V4" s="99"/>
    </row>
    <row r="5" spans="1:28 16357:16359" s="6" customFormat="1" ht="139.5" thickBot="1" x14ac:dyDescent="0.25">
      <c r="A5" s="135" t="s">
        <v>17</v>
      </c>
      <c r="B5" s="215" t="s">
        <v>101</v>
      </c>
      <c r="C5" s="135" t="s">
        <v>65</v>
      </c>
      <c r="D5" s="135" t="s">
        <v>102</v>
      </c>
      <c r="E5" s="135" t="s">
        <v>66</v>
      </c>
      <c r="F5" s="135" t="s">
        <v>63</v>
      </c>
      <c r="G5" s="135" t="s">
        <v>160</v>
      </c>
      <c r="H5" s="133" t="s">
        <v>171</v>
      </c>
      <c r="I5" s="134" t="s">
        <v>0</v>
      </c>
      <c r="J5" s="128" t="s">
        <v>19</v>
      </c>
      <c r="K5" s="128" t="s">
        <v>54</v>
      </c>
      <c r="L5" s="128" t="s">
        <v>55</v>
      </c>
      <c r="M5" s="128" t="s">
        <v>71</v>
      </c>
      <c r="N5" s="128" t="s">
        <v>56</v>
      </c>
      <c r="O5" s="128" t="s">
        <v>57</v>
      </c>
      <c r="P5" s="129" t="s">
        <v>86</v>
      </c>
      <c r="Q5" s="129" t="s">
        <v>78</v>
      </c>
      <c r="R5" s="116" t="s">
        <v>100</v>
      </c>
      <c r="S5" s="117" t="s">
        <v>103</v>
      </c>
      <c r="T5" s="100" t="s">
        <v>77</v>
      </c>
      <c r="U5" s="118" t="s">
        <v>83</v>
      </c>
      <c r="V5" s="100" t="s">
        <v>84</v>
      </c>
      <c r="W5" s="104" t="s">
        <v>90</v>
      </c>
      <c r="X5" s="103" t="s">
        <v>110</v>
      </c>
      <c r="Y5" s="101" t="s">
        <v>87</v>
      </c>
      <c r="Z5" s="102" t="s">
        <v>111</v>
      </c>
      <c r="AA5" s="105" t="s">
        <v>88</v>
      </c>
      <c r="AB5" s="5"/>
    </row>
    <row r="6" spans="1:28 16357:16359" s="5" customFormat="1" ht="81" customHeight="1" x14ac:dyDescent="0.2">
      <c r="A6" s="216" t="s">
        <v>140</v>
      </c>
      <c r="B6" s="211" t="s">
        <v>147</v>
      </c>
      <c r="C6" s="86"/>
      <c r="D6" s="168"/>
      <c r="E6" s="87"/>
      <c r="F6" s="88"/>
      <c r="G6" s="89"/>
      <c r="H6" s="90"/>
      <c r="I6" s="106">
        <f>IF(H6&gt;"","",SUM(H6:H6))</f>
        <v>0</v>
      </c>
      <c r="J6" s="173"/>
      <c r="K6" s="173"/>
      <c r="L6" s="173"/>
      <c r="M6" s="173"/>
      <c r="N6" s="173"/>
      <c r="O6" s="171"/>
      <c r="P6" s="106">
        <f t="shared" ref="P6:P12" si="0">IF(H6&gt;"","",SUM(J6:O6))</f>
        <v>0</v>
      </c>
      <c r="Q6" s="106">
        <f t="shared" ref="Q6:Q12" si="1">IF(H6&gt;"","",IF(G6="S",I6+P6,I6))</f>
        <v>0</v>
      </c>
      <c r="R6" s="201"/>
      <c r="S6" s="202"/>
      <c r="T6" s="119">
        <f t="shared" ref="T6:T12" si="2">IF(H6&gt;"","",IFERROR(IF(G6="A",Q6,Q6/S6),0))</f>
        <v>0</v>
      </c>
      <c r="U6" s="158">
        <f>IF(H6&gt;"","",MAX('3.OPTION E-OFFICE OVERHEAD'!$C$17:$O$17))</f>
        <v>0</v>
      </c>
      <c r="V6" s="106">
        <f>IF(H6&gt;"","",IF(G6="S",T6*MAX('3.OPTION E-OFFICE OVERHEAD'!$C$17:$O$17),0))</f>
        <v>0</v>
      </c>
      <c r="W6" s="110">
        <f>IF(H6&gt;"","",IF(G6="S",SUM('2.OPTION E-BUS &amp; SUBCON OH&amp;P'!$C$37*T6),0))</f>
        <v>0</v>
      </c>
      <c r="X6" s="109">
        <f>IF(H6&gt;"","",IF(G6="A",SUM('2.OPTION E-BUS &amp; SUBCON OH&amp;P'!$D$37*T6),0))</f>
        <v>0</v>
      </c>
      <c r="Y6" s="107">
        <f>IF(H6&gt;"","",IF(G6="S",T6*'2.OPTION E-BUS &amp; SUBCON OH&amp;P'!$C$38,0))</f>
        <v>0</v>
      </c>
      <c r="Z6" s="108">
        <f>IF(H6&gt;"","",IF(G6="A",T6*'2.OPTION E-BUS &amp; SUBCON OH&amp;P'!$D$38,0))</f>
        <v>0</v>
      </c>
      <c r="AA6" s="200">
        <f t="shared" ref="AA6:AA12" si="3">IF(H6&gt;"","",IF((G6="S"),(T6+V6+W6+Y6),(T6+X6+Z6)))</f>
        <v>0</v>
      </c>
    </row>
    <row r="7" spans="1:28 16357:16359" s="5" customFormat="1" ht="81" customHeight="1" x14ac:dyDescent="0.2">
      <c r="A7" s="214" t="s">
        <v>141</v>
      </c>
      <c r="B7" s="212" t="s">
        <v>148</v>
      </c>
      <c r="C7" s="91"/>
      <c r="D7" s="169"/>
      <c r="E7" s="92"/>
      <c r="F7" s="93"/>
      <c r="G7" s="94"/>
      <c r="H7" s="95"/>
      <c r="I7" s="111">
        <f t="shared" ref="I7:I12" si="4">IF(H7&gt;"","",SUM(H7:H7))</f>
        <v>0</v>
      </c>
      <c r="J7" s="97"/>
      <c r="K7" s="97"/>
      <c r="L7" s="97"/>
      <c r="M7" s="97"/>
      <c r="N7" s="97"/>
      <c r="O7" s="172"/>
      <c r="P7" s="111">
        <f t="shared" si="0"/>
        <v>0</v>
      </c>
      <c r="Q7" s="111">
        <f t="shared" si="1"/>
        <v>0</v>
      </c>
      <c r="R7" s="203"/>
      <c r="S7" s="204"/>
      <c r="T7" s="120">
        <f t="shared" si="2"/>
        <v>0</v>
      </c>
      <c r="U7" s="159">
        <f>IF(H7&gt;"","",MAX('3.OPTION E-OFFICE OVERHEAD'!$C$17:$O$17))</f>
        <v>0</v>
      </c>
      <c r="V7" s="111">
        <f>IF(H7&gt;"","",IF(G7="S",T7*MAX('3.OPTION E-OFFICE OVERHEAD'!$C$17:$O$17),0))</f>
        <v>0</v>
      </c>
      <c r="W7" s="115">
        <f>IF(H7&gt;"","",IF(G7="S",SUM('2.OPTION E-BUS &amp; SUBCON OH&amp;P'!$C$37*T7),0))</f>
        <v>0</v>
      </c>
      <c r="X7" s="114">
        <f>IF(H7&gt;"","",IF(G7="A",SUM('2.OPTION E-BUS &amp; SUBCON OH&amp;P'!$D$37*T7),0))</f>
        <v>0</v>
      </c>
      <c r="Y7" s="112">
        <f>IF(H7&gt;"","",IF(G7="S",T7*'2.OPTION E-BUS &amp; SUBCON OH&amp;P'!$C$38,0))</f>
        <v>0</v>
      </c>
      <c r="Z7" s="113">
        <f>IF(H7&gt;"","",IF(G7="A",T7*'2.OPTION E-BUS &amp; SUBCON OH&amp;P'!$D$38,0))</f>
        <v>0</v>
      </c>
      <c r="AA7" s="200">
        <f t="shared" si="3"/>
        <v>0</v>
      </c>
    </row>
    <row r="8" spans="1:28 16357:16359" s="5" customFormat="1" ht="81" customHeight="1" x14ac:dyDescent="0.2">
      <c r="A8" s="214" t="s">
        <v>142</v>
      </c>
      <c r="B8" s="212" t="s">
        <v>149</v>
      </c>
      <c r="C8" s="91"/>
      <c r="D8" s="169"/>
      <c r="E8" s="92"/>
      <c r="F8" s="93"/>
      <c r="G8" s="94"/>
      <c r="H8" s="95"/>
      <c r="I8" s="111">
        <f t="shared" si="4"/>
        <v>0</v>
      </c>
      <c r="J8" s="97"/>
      <c r="K8" s="97"/>
      <c r="L8" s="97"/>
      <c r="M8" s="97"/>
      <c r="N8" s="97"/>
      <c r="O8" s="154"/>
      <c r="P8" s="111">
        <f t="shared" si="0"/>
        <v>0</v>
      </c>
      <c r="Q8" s="111">
        <f t="shared" si="1"/>
        <v>0</v>
      </c>
      <c r="R8" s="203"/>
      <c r="S8" s="204"/>
      <c r="T8" s="120">
        <f t="shared" si="2"/>
        <v>0</v>
      </c>
      <c r="U8" s="159">
        <f>IF(H8&gt;"","",MAX('3.OPTION E-OFFICE OVERHEAD'!$C$17:$O$17))</f>
        <v>0</v>
      </c>
      <c r="V8" s="111">
        <f>IF(H8&gt;"","",IF(G8="S",T8*MAX('3.OPTION E-OFFICE OVERHEAD'!$C$17:$O$17),0))</f>
        <v>0</v>
      </c>
      <c r="W8" s="115">
        <f>IF(H8&gt;"","",IF(G8="S",SUM('2.OPTION E-BUS &amp; SUBCON OH&amp;P'!$C$37*T8),0))</f>
        <v>0</v>
      </c>
      <c r="X8" s="114">
        <f>IF(H8&gt;"","",IF(G8="A",SUM('2.OPTION E-BUS &amp; SUBCON OH&amp;P'!$D$37*T8),0))</f>
        <v>0</v>
      </c>
      <c r="Y8" s="112">
        <f>IF(H8&gt;"","",IF(G8="S",T8*'2.OPTION E-BUS &amp; SUBCON OH&amp;P'!$C$38,0))</f>
        <v>0</v>
      </c>
      <c r="Z8" s="113">
        <f>IF(H8&gt;"","",IF(G8="A",T8*'2.OPTION E-BUS &amp; SUBCON OH&amp;P'!$D$38,0))</f>
        <v>0</v>
      </c>
      <c r="AA8" s="200">
        <f t="shared" si="3"/>
        <v>0</v>
      </c>
    </row>
    <row r="9" spans="1:28 16357:16359" s="5" customFormat="1" ht="81" customHeight="1" x14ac:dyDescent="0.2">
      <c r="A9" s="214" t="s">
        <v>143</v>
      </c>
      <c r="B9" s="212" t="s">
        <v>150</v>
      </c>
      <c r="C9" s="91"/>
      <c r="D9" s="169"/>
      <c r="E9" s="92"/>
      <c r="F9" s="93"/>
      <c r="G9" s="94"/>
      <c r="H9" s="95"/>
      <c r="I9" s="111">
        <f t="shared" si="4"/>
        <v>0</v>
      </c>
      <c r="J9" s="97"/>
      <c r="K9" s="97"/>
      <c r="L9" s="97"/>
      <c r="M9" s="97"/>
      <c r="N9" s="97"/>
      <c r="O9" s="154"/>
      <c r="P9" s="111">
        <f t="shared" si="0"/>
        <v>0</v>
      </c>
      <c r="Q9" s="111">
        <f t="shared" si="1"/>
        <v>0</v>
      </c>
      <c r="R9" s="203"/>
      <c r="S9" s="204"/>
      <c r="T9" s="120">
        <f t="shared" si="2"/>
        <v>0</v>
      </c>
      <c r="U9" s="159">
        <f>IF(H9&gt;"","",MAX('3.OPTION E-OFFICE OVERHEAD'!$C$17:$O$17))</f>
        <v>0</v>
      </c>
      <c r="V9" s="111">
        <f>IF(H9&gt;"","",IF(G9="S",T9*MAX('3.OPTION E-OFFICE OVERHEAD'!$C$17:$O$17),0))</f>
        <v>0</v>
      </c>
      <c r="W9" s="115">
        <f>IF(H9&gt;"","",IF(G9="S",SUM('2.OPTION E-BUS &amp; SUBCON OH&amp;P'!$C$37*T9),0))</f>
        <v>0</v>
      </c>
      <c r="X9" s="114">
        <f>IF(H9&gt;"","",IF(G9="A",SUM('2.OPTION E-BUS &amp; SUBCON OH&amp;P'!$D$37*T9),0))</f>
        <v>0</v>
      </c>
      <c r="Y9" s="112">
        <f>IF(H9&gt;"","",IF(G9="S",T9*'2.OPTION E-BUS &amp; SUBCON OH&amp;P'!$C$38,0))</f>
        <v>0</v>
      </c>
      <c r="Z9" s="113">
        <f>IF(H9&gt;"","",IF(G9="A",T9*'2.OPTION E-BUS &amp; SUBCON OH&amp;P'!$D$38,0))</f>
        <v>0</v>
      </c>
      <c r="AA9" s="200">
        <f t="shared" si="3"/>
        <v>0</v>
      </c>
    </row>
    <row r="10" spans="1:28 16357:16359" s="5" customFormat="1" ht="81" customHeight="1" x14ac:dyDescent="0.2">
      <c r="A10" s="214" t="s">
        <v>144</v>
      </c>
      <c r="B10" s="212" t="s">
        <v>151</v>
      </c>
      <c r="C10" s="91"/>
      <c r="D10" s="169"/>
      <c r="E10" s="92"/>
      <c r="F10" s="93"/>
      <c r="G10" s="94"/>
      <c r="H10" s="95"/>
      <c r="I10" s="111">
        <f t="shared" si="4"/>
        <v>0</v>
      </c>
      <c r="J10" s="97"/>
      <c r="K10" s="97"/>
      <c r="L10" s="97"/>
      <c r="M10" s="97"/>
      <c r="N10" s="97"/>
      <c r="O10" s="154"/>
      <c r="P10" s="111">
        <f t="shared" si="0"/>
        <v>0</v>
      </c>
      <c r="Q10" s="111">
        <f t="shared" si="1"/>
        <v>0</v>
      </c>
      <c r="R10" s="203"/>
      <c r="S10" s="204"/>
      <c r="T10" s="120">
        <f t="shared" si="2"/>
        <v>0</v>
      </c>
      <c r="U10" s="159">
        <f>IF(H10&gt;"","",MAX('3.OPTION E-OFFICE OVERHEAD'!$C$17:$O$17))</f>
        <v>0</v>
      </c>
      <c r="V10" s="111">
        <f>IF(H10&gt;"","",IF(G10="S",T10*MAX('3.OPTION E-OFFICE OVERHEAD'!$C$17:$O$17),0))</f>
        <v>0</v>
      </c>
      <c r="W10" s="115">
        <f>IF(H10&gt;"","",IF(G10="S",SUM('2.OPTION E-BUS &amp; SUBCON OH&amp;P'!$C$37*T10),0))</f>
        <v>0</v>
      </c>
      <c r="X10" s="114">
        <f>IF(H10&gt;"","",IF(G10="A",SUM('2.OPTION E-BUS &amp; SUBCON OH&amp;P'!$D$37*T10),0))</f>
        <v>0</v>
      </c>
      <c r="Y10" s="112">
        <f>IF(H10&gt;"","",IF(G10="S",T10*'2.OPTION E-BUS &amp; SUBCON OH&amp;P'!$C$38,0))</f>
        <v>0</v>
      </c>
      <c r="Z10" s="113">
        <f>IF(H10&gt;"","",IF(G10="A",T10*'2.OPTION E-BUS &amp; SUBCON OH&amp;P'!$D$38,0))</f>
        <v>0</v>
      </c>
      <c r="AA10" s="200">
        <f t="shared" si="3"/>
        <v>0</v>
      </c>
    </row>
    <row r="11" spans="1:28 16357:16359" s="5" customFormat="1" ht="81" customHeight="1" x14ac:dyDescent="0.2">
      <c r="A11" s="214" t="s">
        <v>145</v>
      </c>
      <c r="B11" s="212" t="s">
        <v>152</v>
      </c>
      <c r="C11" s="91"/>
      <c r="D11" s="169"/>
      <c r="E11" s="96"/>
      <c r="F11" s="93"/>
      <c r="G11" s="94"/>
      <c r="H11" s="95"/>
      <c r="I11" s="111">
        <f t="shared" si="4"/>
        <v>0</v>
      </c>
      <c r="J11" s="97"/>
      <c r="K11" s="97"/>
      <c r="L11" s="97"/>
      <c r="M11" s="97"/>
      <c r="N11" s="97"/>
      <c r="O11" s="154"/>
      <c r="P11" s="111">
        <f t="shared" si="0"/>
        <v>0</v>
      </c>
      <c r="Q11" s="111">
        <f t="shared" si="1"/>
        <v>0</v>
      </c>
      <c r="R11" s="203"/>
      <c r="S11" s="204"/>
      <c r="T11" s="120">
        <f t="shared" si="2"/>
        <v>0</v>
      </c>
      <c r="U11" s="159">
        <f>IF(H11&gt;"","",MAX('3.OPTION E-OFFICE OVERHEAD'!$C$17:$O$17))</f>
        <v>0</v>
      </c>
      <c r="V11" s="111">
        <f>IF(H11&gt;"","",IF(G11="S",T11*MAX('3.OPTION E-OFFICE OVERHEAD'!$C$17:$O$17),0))</f>
        <v>0</v>
      </c>
      <c r="W11" s="115">
        <f>IF(H11&gt;"","",IF(G11="S",SUM('2.OPTION E-BUS &amp; SUBCON OH&amp;P'!$C$37*T11),0))</f>
        <v>0</v>
      </c>
      <c r="X11" s="114">
        <f>IF(H11&gt;"","",IF(G11="A",SUM('2.OPTION E-BUS &amp; SUBCON OH&amp;P'!$D$37*T11),0))</f>
        <v>0</v>
      </c>
      <c r="Y11" s="112">
        <f>IF(H11&gt;"","",IF(G11="S",T11*'2.OPTION E-BUS &amp; SUBCON OH&amp;P'!$C$38,0))</f>
        <v>0</v>
      </c>
      <c r="Z11" s="113">
        <f>IF(H11&gt;"","",IF(G11="A",T11*'2.OPTION E-BUS &amp; SUBCON OH&amp;P'!$D$38,0))</f>
        <v>0</v>
      </c>
      <c r="AA11" s="200">
        <f t="shared" si="3"/>
        <v>0</v>
      </c>
    </row>
    <row r="12" spans="1:28 16357:16359" s="5" customFormat="1" ht="81" customHeight="1" x14ac:dyDescent="0.2">
      <c r="A12" s="214" t="s">
        <v>146</v>
      </c>
      <c r="B12" s="213" t="s">
        <v>153</v>
      </c>
      <c r="C12" s="91"/>
      <c r="D12" s="169"/>
      <c r="E12" s="92"/>
      <c r="F12" s="93"/>
      <c r="G12" s="94"/>
      <c r="H12" s="95"/>
      <c r="I12" s="111">
        <f t="shared" si="4"/>
        <v>0</v>
      </c>
      <c r="J12" s="97"/>
      <c r="K12" s="97"/>
      <c r="L12" s="97"/>
      <c r="M12" s="97"/>
      <c r="N12" s="97"/>
      <c r="O12" s="154"/>
      <c r="P12" s="111">
        <f t="shared" si="0"/>
        <v>0</v>
      </c>
      <c r="Q12" s="111">
        <f t="shared" si="1"/>
        <v>0</v>
      </c>
      <c r="R12" s="203"/>
      <c r="S12" s="204"/>
      <c r="T12" s="120">
        <f t="shared" si="2"/>
        <v>0</v>
      </c>
      <c r="U12" s="159">
        <f>IF(H12&gt;"","",MAX('3.OPTION E-OFFICE OVERHEAD'!$C$17:$O$17))</f>
        <v>0</v>
      </c>
      <c r="V12" s="111">
        <f>IF(H12&gt;"","",IF(G12="S",T12*MAX('3.OPTION E-OFFICE OVERHEAD'!$C$17:$O$17),0))</f>
        <v>0</v>
      </c>
      <c r="W12" s="115">
        <f>IF(H12&gt;"","",IF(G12="S",SUM('2.OPTION E-BUS &amp; SUBCON OH&amp;P'!$C$37*T12),0))</f>
        <v>0</v>
      </c>
      <c r="X12" s="114">
        <f>IF(H12&gt;"","",IF(G12="A",SUM('2.OPTION E-BUS &amp; SUBCON OH&amp;P'!$D$37*T12),0))</f>
        <v>0</v>
      </c>
      <c r="Y12" s="112">
        <f>IF(H12&gt;"","",IF(G12="S",T12*'2.OPTION E-BUS &amp; SUBCON OH&amp;P'!$C$38,0))</f>
        <v>0</v>
      </c>
      <c r="Z12" s="113">
        <f>IF(H12&gt;"","",IF(G12="A",T12*'2.OPTION E-BUS &amp; SUBCON OH&amp;P'!$D$38,0))</f>
        <v>0</v>
      </c>
      <c r="AA12" s="200">
        <f t="shared" si="3"/>
        <v>0</v>
      </c>
    </row>
    <row r="47" spans="1:1" x14ac:dyDescent="0.25">
      <c r="A47" s="210"/>
    </row>
    <row r="48" spans="1:1" x14ac:dyDescent="0.25">
      <c r="A48" s="210"/>
    </row>
    <row r="49" spans="1:1" x14ac:dyDescent="0.25">
      <c r="A49" s="210"/>
    </row>
    <row r="50" spans="1:1" x14ac:dyDescent="0.25">
      <c r="A50" s="210"/>
    </row>
    <row r="51" spans="1:1" x14ac:dyDescent="0.25">
      <c r="A51" s="210"/>
    </row>
    <row r="52" spans="1:1" x14ac:dyDescent="0.25">
      <c r="A52" s="210"/>
    </row>
    <row r="53" spans="1:1" x14ac:dyDescent="0.25">
      <c r="A53" s="210"/>
    </row>
    <row r="54" spans="1:1" x14ac:dyDescent="0.25">
      <c r="A54" s="210"/>
    </row>
    <row r="55" spans="1:1" x14ac:dyDescent="0.25">
      <c r="A55" s="210"/>
    </row>
  </sheetData>
  <sheetProtection algorithmName="SHA-512" hashValue="dzfdM9X1gNJxktXleiU2YUnp+6Cdj0X8C03DqNuv9qFp3zHkqlgGprTmlwYuQJCLFjOxKTPoAY45mU/VTS5Veg==" saltValue="SXfdZlmbPGXIXFXxTE+hGQ==" spinCount="100000" sheet="1" selectLockedCells="1"/>
  <dataValidations count="1">
    <dataValidation type="list" allowBlank="1" showInputMessage="1" showErrorMessage="1" prompt="Select S for Staff (Permanent Staff) or A for Subcontract (Agency Staff / Subconsultant)" sqref="G6:G12">
      <formula1>$XEE$2:$XEE$3</formula1>
    </dataValidation>
  </dataValidations>
  <pageMargins left="0.70866141732283472" right="0.70866141732283472" top="0.74803149606299213" bottom="0.74803149606299213" header="0.31496062992125984" footer="0.31496062992125984"/>
  <pageSetup paperSize="8" scale="15"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T139"/>
  <sheetViews>
    <sheetView showGridLines="0" zoomScale="40" zoomScaleNormal="40" workbookViewId="0">
      <selection activeCell="D33" sqref="D33"/>
    </sheetView>
  </sheetViews>
  <sheetFormatPr defaultColWidth="11.42578125" defaultRowHeight="15" x14ac:dyDescent="0.25"/>
  <cols>
    <col min="1" max="1" width="17.7109375" style="7" customWidth="1"/>
    <col min="2" max="2" width="116.140625" style="7" customWidth="1"/>
    <col min="3" max="3" width="57.5703125" style="7" customWidth="1"/>
    <col min="4" max="4" width="61.28515625" style="7" customWidth="1"/>
    <col min="5" max="6" width="11.42578125" style="136"/>
    <col min="7" max="7" width="11.42578125" style="137"/>
    <col min="8" max="8" width="4.28515625" style="136" customWidth="1"/>
    <col min="9" max="9" width="37.5703125" style="136" customWidth="1"/>
    <col min="10" max="20" width="11.42578125" style="136"/>
    <col min="21" max="16384" width="11.42578125" style="7"/>
  </cols>
  <sheetData>
    <row r="1" spans="1:4" ht="63" customHeight="1" thickBot="1" x14ac:dyDescent="0.3">
      <c r="A1" s="250" t="s">
        <v>104</v>
      </c>
      <c r="B1" s="251"/>
      <c r="C1" s="251"/>
      <c r="D1" s="251"/>
    </row>
    <row r="2" spans="1:4" ht="159" customHeight="1" thickBot="1" x14ac:dyDescent="0.45">
      <c r="A2" s="20" t="s">
        <v>58</v>
      </c>
      <c r="B2" s="21" t="s">
        <v>20</v>
      </c>
      <c r="C2" s="8" t="s">
        <v>89</v>
      </c>
      <c r="D2" s="9" t="s">
        <v>112</v>
      </c>
    </row>
    <row r="3" spans="1:4" ht="25.15" customHeight="1" x14ac:dyDescent="0.25">
      <c r="A3" s="24">
        <v>1</v>
      </c>
      <c r="B3" s="10" t="s">
        <v>21</v>
      </c>
      <c r="C3" s="22"/>
      <c r="D3" s="22"/>
    </row>
    <row r="4" spans="1:4" ht="69.75" x14ac:dyDescent="0.25">
      <c r="A4" s="25">
        <v>2</v>
      </c>
      <c r="B4" s="11" t="s">
        <v>22</v>
      </c>
      <c r="C4" s="23"/>
      <c r="D4" s="23"/>
    </row>
    <row r="5" spans="1:4" ht="25.15" customHeight="1" x14ac:dyDescent="0.25">
      <c r="A5" s="25">
        <v>3</v>
      </c>
      <c r="B5" s="11" t="s">
        <v>23</v>
      </c>
      <c r="C5" s="23"/>
      <c r="D5" s="23"/>
    </row>
    <row r="6" spans="1:4" ht="25.15" customHeight="1" x14ac:dyDescent="0.25">
      <c r="A6" s="25">
        <v>4</v>
      </c>
      <c r="B6" s="11" t="s">
        <v>24</v>
      </c>
      <c r="C6" s="23"/>
      <c r="D6" s="23"/>
    </row>
    <row r="7" spans="1:4" ht="25.15" customHeight="1" x14ac:dyDescent="0.25">
      <c r="A7" s="25">
        <v>5</v>
      </c>
      <c r="B7" s="11" t="s">
        <v>25</v>
      </c>
      <c r="C7" s="23"/>
      <c r="D7" s="23"/>
    </row>
    <row r="8" spans="1:4" ht="46.5" x14ac:dyDescent="0.25">
      <c r="A8" s="25">
        <v>6</v>
      </c>
      <c r="B8" s="11" t="s">
        <v>26</v>
      </c>
      <c r="C8" s="23"/>
      <c r="D8" s="23"/>
    </row>
    <row r="9" spans="1:4" ht="25.15" customHeight="1" x14ac:dyDescent="0.25">
      <c r="A9" s="25">
        <v>7</v>
      </c>
      <c r="B9" s="11" t="s">
        <v>27</v>
      </c>
      <c r="C9" s="23"/>
      <c r="D9" s="23"/>
    </row>
    <row r="10" spans="1:4" ht="25.15" customHeight="1" x14ac:dyDescent="0.25">
      <c r="A10" s="25">
        <v>8</v>
      </c>
      <c r="B10" s="11" t="s">
        <v>28</v>
      </c>
      <c r="C10" s="23"/>
      <c r="D10" s="23"/>
    </row>
    <row r="11" spans="1:4" ht="25.15" customHeight="1" x14ac:dyDescent="0.25">
      <c r="A11" s="25">
        <v>9</v>
      </c>
      <c r="B11" s="11" t="s">
        <v>29</v>
      </c>
      <c r="C11" s="23"/>
      <c r="D11" s="23"/>
    </row>
    <row r="12" spans="1:4" ht="69.75" x14ac:dyDescent="0.25">
      <c r="A12" s="25">
        <v>10</v>
      </c>
      <c r="B12" s="11" t="s">
        <v>107</v>
      </c>
      <c r="C12" s="23"/>
      <c r="D12" s="23"/>
    </row>
    <row r="13" spans="1:4" ht="25.15" customHeight="1" x14ac:dyDescent="0.25">
      <c r="A13" s="25">
        <v>11</v>
      </c>
      <c r="B13" s="11" t="s">
        <v>30</v>
      </c>
      <c r="C13" s="23"/>
      <c r="D13" s="23"/>
    </row>
    <row r="14" spans="1:4" ht="25.15" customHeight="1" x14ac:dyDescent="0.25">
      <c r="A14" s="25">
        <v>12</v>
      </c>
      <c r="B14" s="11" t="s">
        <v>31</v>
      </c>
      <c r="C14" s="23"/>
      <c r="D14" s="23"/>
    </row>
    <row r="15" spans="1:4" ht="25.15" customHeight="1" x14ac:dyDescent="0.25">
      <c r="A15" s="25">
        <v>13</v>
      </c>
      <c r="B15" s="11" t="s">
        <v>32</v>
      </c>
      <c r="C15" s="23"/>
      <c r="D15" s="23"/>
    </row>
    <row r="16" spans="1:4" ht="25.15" customHeight="1" x14ac:dyDescent="0.25">
      <c r="A16" s="25">
        <v>14</v>
      </c>
      <c r="B16" s="11" t="s">
        <v>33</v>
      </c>
      <c r="C16" s="23"/>
      <c r="D16" s="23"/>
    </row>
    <row r="17" spans="1:7" ht="25.15" customHeight="1" x14ac:dyDescent="0.25">
      <c r="A17" s="25">
        <v>15</v>
      </c>
      <c r="B17" s="11" t="s">
        <v>34</v>
      </c>
      <c r="C17" s="23"/>
      <c r="D17" s="23"/>
    </row>
    <row r="18" spans="1:7" ht="25.15" customHeight="1" x14ac:dyDescent="0.25">
      <c r="A18" s="25">
        <v>16</v>
      </c>
      <c r="B18" s="11" t="s">
        <v>35</v>
      </c>
      <c r="C18" s="23"/>
      <c r="D18" s="23"/>
    </row>
    <row r="19" spans="1:7" ht="25.15" customHeight="1" x14ac:dyDescent="0.25">
      <c r="A19" s="25">
        <v>17</v>
      </c>
      <c r="B19" s="11" t="s">
        <v>36</v>
      </c>
      <c r="C19" s="23"/>
      <c r="D19" s="23"/>
    </row>
    <row r="20" spans="1:7" ht="25.15" customHeight="1" x14ac:dyDescent="0.25">
      <c r="A20" s="25">
        <v>18</v>
      </c>
      <c r="B20" s="11" t="s">
        <v>37</v>
      </c>
      <c r="C20" s="23"/>
      <c r="D20" s="23"/>
    </row>
    <row r="21" spans="1:7" ht="25.15" customHeight="1" x14ac:dyDescent="0.25">
      <c r="A21" s="25">
        <v>19</v>
      </c>
      <c r="B21" s="11" t="s">
        <v>38</v>
      </c>
      <c r="C21" s="23"/>
      <c r="D21" s="23"/>
    </row>
    <row r="22" spans="1:7" ht="25.15" customHeight="1" x14ac:dyDescent="0.35">
      <c r="A22" s="25">
        <v>20</v>
      </c>
      <c r="B22" s="12" t="s">
        <v>39</v>
      </c>
      <c r="C22" s="23"/>
      <c r="D22" s="23"/>
    </row>
    <row r="23" spans="1:7" ht="25.15" customHeight="1" x14ac:dyDescent="0.35">
      <c r="A23" s="25">
        <v>21</v>
      </c>
      <c r="B23" s="12" t="s">
        <v>40</v>
      </c>
      <c r="C23" s="23"/>
      <c r="D23" s="23"/>
    </row>
    <row r="24" spans="1:7" ht="93" x14ac:dyDescent="0.35">
      <c r="A24" s="25">
        <v>22</v>
      </c>
      <c r="B24" s="13" t="s">
        <v>80</v>
      </c>
      <c r="C24" s="23"/>
      <c r="D24" s="23"/>
    </row>
    <row r="25" spans="1:7" ht="69.75" x14ac:dyDescent="0.35">
      <c r="A25" s="25">
        <v>23</v>
      </c>
      <c r="B25" s="13" t="s">
        <v>81</v>
      </c>
      <c r="C25" s="23"/>
      <c r="D25" s="23"/>
    </row>
    <row r="26" spans="1:7" ht="57" customHeight="1" thickBot="1" x14ac:dyDescent="0.3">
      <c r="A26" s="26">
        <v>24</v>
      </c>
      <c r="B26" s="14" t="s">
        <v>41</v>
      </c>
      <c r="C26" s="139">
        <f>SUM(C27:C36)</f>
        <v>0</v>
      </c>
      <c r="D26" s="139">
        <f>SUM(D27:D36)</f>
        <v>0</v>
      </c>
    </row>
    <row r="27" spans="1:7" ht="48" customHeight="1" x14ac:dyDescent="0.35">
      <c r="A27" s="27" t="s">
        <v>42</v>
      </c>
      <c r="B27" s="32"/>
      <c r="C27" s="79"/>
      <c r="D27" s="80"/>
      <c r="G27" s="138"/>
    </row>
    <row r="28" spans="1:7" ht="48" customHeight="1" x14ac:dyDescent="0.35">
      <c r="A28" s="28" t="s">
        <v>43</v>
      </c>
      <c r="B28" s="33"/>
      <c r="C28" s="81"/>
      <c r="D28" s="82"/>
      <c r="G28" s="138"/>
    </row>
    <row r="29" spans="1:7" ht="48" customHeight="1" x14ac:dyDescent="0.35">
      <c r="A29" s="28" t="s">
        <v>44</v>
      </c>
      <c r="B29" s="33"/>
      <c r="C29" s="81"/>
      <c r="D29" s="82"/>
      <c r="G29" s="138"/>
    </row>
    <row r="30" spans="1:7" ht="48" customHeight="1" x14ac:dyDescent="0.35">
      <c r="A30" s="28" t="s">
        <v>45</v>
      </c>
      <c r="B30" s="33"/>
      <c r="C30" s="81"/>
      <c r="D30" s="82"/>
      <c r="G30" s="138"/>
    </row>
    <row r="31" spans="1:7" ht="48" customHeight="1" x14ac:dyDescent="0.35">
      <c r="A31" s="28" t="s">
        <v>46</v>
      </c>
      <c r="B31" s="33"/>
      <c r="C31" s="81"/>
      <c r="D31" s="82"/>
      <c r="G31" s="138"/>
    </row>
    <row r="32" spans="1:7" ht="48" customHeight="1" x14ac:dyDescent="0.35">
      <c r="A32" s="28" t="s">
        <v>47</v>
      </c>
      <c r="B32" s="33"/>
      <c r="C32" s="81"/>
      <c r="D32" s="82"/>
      <c r="G32" s="138"/>
    </row>
    <row r="33" spans="1:7" ht="48" customHeight="1" x14ac:dyDescent="0.35">
      <c r="A33" s="28" t="s">
        <v>48</v>
      </c>
      <c r="B33" s="33"/>
      <c r="C33" s="81"/>
      <c r="D33" s="82"/>
      <c r="G33" s="138"/>
    </row>
    <row r="34" spans="1:7" ht="48" customHeight="1" x14ac:dyDescent="0.35">
      <c r="A34" s="28" t="s">
        <v>49</v>
      </c>
      <c r="B34" s="33"/>
      <c r="C34" s="81"/>
      <c r="D34" s="82"/>
      <c r="G34" s="138"/>
    </row>
    <row r="35" spans="1:7" ht="48" customHeight="1" x14ac:dyDescent="0.35">
      <c r="A35" s="28" t="s">
        <v>50</v>
      </c>
      <c r="B35" s="33"/>
      <c r="C35" s="81"/>
      <c r="D35" s="82"/>
      <c r="G35" s="138"/>
    </row>
    <row r="36" spans="1:7" ht="48" customHeight="1" thickBot="1" x14ac:dyDescent="0.4">
      <c r="A36" s="29" t="s">
        <v>51</v>
      </c>
      <c r="B36" s="34"/>
      <c r="C36" s="83"/>
      <c r="D36" s="84"/>
      <c r="G36" s="138"/>
    </row>
    <row r="37" spans="1:7" ht="93.75" customHeight="1" thickBot="1" x14ac:dyDescent="0.3">
      <c r="A37" s="252" t="s">
        <v>119</v>
      </c>
      <c r="B37" s="253"/>
      <c r="C37" s="140">
        <f>SUM(C3:C26)</f>
        <v>0</v>
      </c>
      <c r="D37" s="141">
        <f>SUM(D3:D26)</f>
        <v>0</v>
      </c>
    </row>
    <row r="38" spans="1:7" ht="96.75" customHeight="1" thickBot="1" x14ac:dyDescent="0.3">
      <c r="A38" s="252" t="s">
        <v>120</v>
      </c>
      <c r="B38" s="253"/>
      <c r="C38" s="142"/>
      <c r="D38" s="143"/>
    </row>
    <row r="39" spans="1:7" s="136" customFormat="1" x14ac:dyDescent="0.25">
      <c r="G39" s="137"/>
    </row>
    <row r="40" spans="1:7" s="136" customFormat="1" x14ac:dyDescent="0.25">
      <c r="G40" s="137"/>
    </row>
    <row r="41" spans="1:7" s="136" customFormat="1" x14ac:dyDescent="0.25">
      <c r="G41" s="137"/>
    </row>
    <row r="42" spans="1:7" s="136" customFormat="1" x14ac:dyDescent="0.25">
      <c r="G42" s="137"/>
    </row>
    <row r="43" spans="1:7" s="136" customFormat="1" x14ac:dyDescent="0.25">
      <c r="G43" s="137"/>
    </row>
    <row r="44" spans="1:7" s="136" customFormat="1" x14ac:dyDescent="0.25">
      <c r="G44" s="137"/>
    </row>
    <row r="45" spans="1:7" s="136" customFormat="1" x14ac:dyDescent="0.25">
      <c r="G45" s="137"/>
    </row>
    <row r="46" spans="1:7" s="136" customFormat="1" x14ac:dyDescent="0.25">
      <c r="G46" s="137"/>
    </row>
    <row r="47" spans="1:7" s="136" customFormat="1" x14ac:dyDescent="0.25">
      <c r="G47" s="137"/>
    </row>
    <row r="48" spans="1:7" s="136" customFormat="1" x14ac:dyDescent="0.25">
      <c r="G48" s="137"/>
    </row>
    <row r="49" spans="7:7" s="136" customFormat="1" x14ac:dyDescent="0.25">
      <c r="G49" s="137"/>
    </row>
    <row r="50" spans="7:7" s="136" customFormat="1" x14ac:dyDescent="0.25">
      <c r="G50" s="137"/>
    </row>
    <row r="51" spans="7:7" s="136" customFormat="1" x14ac:dyDescent="0.25">
      <c r="G51" s="137"/>
    </row>
    <row r="52" spans="7:7" s="136" customFormat="1" x14ac:dyDescent="0.25">
      <c r="G52" s="137"/>
    </row>
    <row r="53" spans="7:7" s="136" customFormat="1" x14ac:dyDescent="0.25">
      <c r="G53" s="137"/>
    </row>
    <row r="54" spans="7:7" s="136" customFormat="1" x14ac:dyDescent="0.25">
      <c r="G54" s="137"/>
    </row>
    <row r="55" spans="7:7" s="136" customFormat="1" x14ac:dyDescent="0.25">
      <c r="G55" s="137"/>
    </row>
    <row r="56" spans="7:7" s="136" customFormat="1" x14ac:dyDescent="0.25">
      <c r="G56" s="137"/>
    </row>
    <row r="57" spans="7:7" s="136" customFormat="1" x14ac:dyDescent="0.25">
      <c r="G57" s="137"/>
    </row>
    <row r="58" spans="7:7" s="136" customFormat="1" x14ac:dyDescent="0.25">
      <c r="G58" s="137"/>
    </row>
    <row r="59" spans="7:7" s="136" customFormat="1" x14ac:dyDescent="0.25">
      <c r="G59" s="137"/>
    </row>
    <row r="60" spans="7:7" s="136" customFormat="1" x14ac:dyDescent="0.25">
      <c r="G60" s="137"/>
    </row>
    <row r="61" spans="7:7" s="136" customFormat="1" x14ac:dyDescent="0.25">
      <c r="G61" s="137"/>
    </row>
    <row r="62" spans="7:7" s="136" customFormat="1" x14ac:dyDescent="0.25">
      <c r="G62" s="137"/>
    </row>
    <row r="63" spans="7:7" s="136" customFormat="1" x14ac:dyDescent="0.25">
      <c r="G63" s="137"/>
    </row>
    <row r="64" spans="7:7" s="136" customFormat="1" x14ac:dyDescent="0.25">
      <c r="G64" s="137"/>
    </row>
    <row r="65" spans="7:7" s="136" customFormat="1" x14ac:dyDescent="0.25">
      <c r="G65" s="137"/>
    </row>
    <row r="66" spans="7:7" s="136" customFormat="1" x14ac:dyDescent="0.25">
      <c r="G66" s="137"/>
    </row>
    <row r="67" spans="7:7" s="136" customFormat="1" x14ac:dyDescent="0.25">
      <c r="G67" s="137"/>
    </row>
    <row r="68" spans="7:7" s="136" customFormat="1" x14ac:dyDescent="0.25">
      <c r="G68" s="137"/>
    </row>
    <row r="69" spans="7:7" s="136" customFormat="1" x14ac:dyDescent="0.25">
      <c r="G69" s="137"/>
    </row>
    <row r="70" spans="7:7" s="136" customFormat="1" x14ac:dyDescent="0.25">
      <c r="G70" s="137"/>
    </row>
    <row r="71" spans="7:7" s="136" customFormat="1" x14ac:dyDescent="0.25">
      <c r="G71" s="137"/>
    </row>
    <row r="72" spans="7:7" s="136" customFormat="1" x14ac:dyDescent="0.25">
      <c r="G72" s="137"/>
    </row>
    <row r="73" spans="7:7" s="136" customFormat="1" x14ac:dyDescent="0.25">
      <c r="G73" s="137"/>
    </row>
    <row r="74" spans="7:7" s="136" customFormat="1" x14ac:dyDescent="0.25">
      <c r="G74" s="137"/>
    </row>
    <row r="75" spans="7:7" s="136" customFormat="1" x14ac:dyDescent="0.25">
      <c r="G75" s="137"/>
    </row>
    <row r="76" spans="7:7" s="136" customFormat="1" x14ac:dyDescent="0.25">
      <c r="G76" s="137"/>
    </row>
    <row r="77" spans="7:7" s="136" customFormat="1" x14ac:dyDescent="0.25">
      <c r="G77" s="137"/>
    </row>
    <row r="78" spans="7:7" s="136" customFormat="1" x14ac:dyDescent="0.25">
      <c r="G78" s="137"/>
    </row>
    <row r="79" spans="7:7" s="136" customFormat="1" x14ac:dyDescent="0.25">
      <c r="G79" s="137"/>
    </row>
    <row r="80" spans="7:7" s="136" customFormat="1" x14ac:dyDescent="0.25">
      <c r="G80" s="137"/>
    </row>
    <row r="81" spans="7:7" s="136" customFormat="1" x14ac:dyDescent="0.25">
      <c r="G81" s="137"/>
    </row>
    <row r="82" spans="7:7" s="136" customFormat="1" x14ac:dyDescent="0.25">
      <c r="G82" s="137"/>
    </row>
    <row r="83" spans="7:7" s="136" customFormat="1" x14ac:dyDescent="0.25">
      <c r="G83" s="137"/>
    </row>
    <row r="84" spans="7:7" s="136" customFormat="1" x14ac:dyDescent="0.25">
      <c r="G84" s="137"/>
    </row>
    <row r="85" spans="7:7" s="136" customFormat="1" x14ac:dyDescent="0.25">
      <c r="G85" s="137"/>
    </row>
    <row r="86" spans="7:7" s="136" customFormat="1" x14ac:dyDescent="0.25">
      <c r="G86" s="137"/>
    </row>
    <row r="87" spans="7:7" s="136" customFormat="1" x14ac:dyDescent="0.25">
      <c r="G87" s="137"/>
    </row>
    <row r="88" spans="7:7" s="136" customFormat="1" x14ac:dyDescent="0.25">
      <c r="G88" s="137"/>
    </row>
    <row r="89" spans="7:7" s="136" customFormat="1" x14ac:dyDescent="0.25">
      <c r="G89" s="137"/>
    </row>
    <row r="90" spans="7:7" s="136" customFormat="1" x14ac:dyDescent="0.25">
      <c r="G90" s="137"/>
    </row>
    <row r="91" spans="7:7" s="136" customFormat="1" x14ac:dyDescent="0.25">
      <c r="G91" s="137"/>
    </row>
    <row r="92" spans="7:7" s="136" customFormat="1" x14ac:dyDescent="0.25">
      <c r="G92" s="137"/>
    </row>
    <row r="93" spans="7:7" s="136" customFormat="1" x14ac:dyDescent="0.25">
      <c r="G93" s="137"/>
    </row>
    <row r="94" spans="7:7" s="136" customFormat="1" x14ac:dyDescent="0.25">
      <c r="G94" s="137"/>
    </row>
    <row r="95" spans="7:7" s="136" customFormat="1" x14ac:dyDescent="0.25">
      <c r="G95" s="137"/>
    </row>
    <row r="96" spans="7:7" s="136" customFormat="1" x14ac:dyDescent="0.25">
      <c r="G96" s="137"/>
    </row>
    <row r="97" spans="7:7" s="136" customFormat="1" x14ac:dyDescent="0.25">
      <c r="G97" s="137"/>
    </row>
    <row r="98" spans="7:7" s="136" customFormat="1" x14ac:dyDescent="0.25">
      <c r="G98" s="137"/>
    </row>
    <row r="99" spans="7:7" s="136" customFormat="1" x14ac:dyDescent="0.25">
      <c r="G99" s="137"/>
    </row>
    <row r="100" spans="7:7" s="136" customFormat="1" x14ac:dyDescent="0.25">
      <c r="G100" s="137"/>
    </row>
    <row r="101" spans="7:7" s="136" customFormat="1" x14ac:dyDescent="0.25">
      <c r="G101" s="137"/>
    </row>
    <row r="102" spans="7:7" s="136" customFormat="1" x14ac:dyDescent="0.25">
      <c r="G102" s="137"/>
    </row>
    <row r="103" spans="7:7" s="136" customFormat="1" x14ac:dyDescent="0.25">
      <c r="G103" s="137"/>
    </row>
    <row r="104" spans="7:7" s="136" customFormat="1" x14ac:dyDescent="0.25">
      <c r="G104" s="137"/>
    </row>
    <row r="105" spans="7:7" s="136" customFormat="1" x14ac:dyDescent="0.25">
      <c r="G105" s="137"/>
    </row>
    <row r="106" spans="7:7" s="136" customFormat="1" x14ac:dyDescent="0.25">
      <c r="G106" s="137"/>
    </row>
    <row r="107" spans="7:7" s="136" customFormat="1" x14ac:dyDescent="0.25">
      <c r="G107" s="137"/>
    </row>
    <row r="108" spans="7:7" s="136" customFormat="1" x14ac:dyDescent="0.25">
      <c r="G108" s="137"/>
    </row>
    <row r="109" spans="7:7" s="136" customFormat="1" x14ac:dyDescent="0.25">
      <c r="G109" s="137"/>
    </row>
    <row r="110" spans="7:7" s="136" customFormat="1" x14ac:dyDescent="0.25">
      <c r="G110" s="137"/>
    </row>
    <row r="111" spans="7:7" s="136" customFormat="1" x14ac:dyDescent="0.25">
      <c r="G111" s="137"/>
    </row>
    <row r="112" spans="7:7" s="136" customFormat="1" x14ac:dyDescent="0.25">
      <c r="G112" s="137"/>
    </row>
    <row r="113" spans="7:7" s="136" customFormat="1" x14ac:dyDescent="0.25">
      <c r="G113" s="137"/>
    </row>
    <row r="114" spans="7:7" s="136" customFormat="1" x14ac:dyDescent="0.25">
      <c r="G114" s="137"/>
    </row>
    <row r="115" spans="7:7" s="136" customFormat="1" x14ac:dyDescent="0.25">
      <c r="G115" s="137"/>
    </row>
    <row r="116" spans="7:7" s="136" customFormat="1" x14ac:dyDescent="0.25">
      <c r="G116" s="137"/>
    </row>
    <row r="117" spans="7:7" s="136" customFormat="1" x14ac:dyDescent="0.25">
      <c r="G117" s="137"/>
    </row>
    <row r="118" spans="7:7" s="136" customFormat="1" x14ac:dyDescent="0.25">
      <c r="G118" s="137"/>
    </row>
    <row r="119" spans="7:7" s="136" customFormat="1" x14ac:dyDescent="0.25">
      <c r="G119" s="137"/>
    </row>
    <row r="120" spans="7:7" s="136" customFormat="1" x14ac:dyDescent="0.25">
      <c r="G120" s="137"/>
    </row>
    <row r="121" spans="7:7" s="136" customFormat="1" x14ac:dyDescent="0.25">
      <c r="G121" s="137"/>
    </row>
    <row r="122" spans="7:7" s="136" customFormat="1" x14ac:dyDescent="0.25">
      <c r="G122" s="137"/>
    </row>
    <row r="123" spans="7:7" s="136" customFormat="1" x14ac:dyDescent="0.25">
      <c r="G123" s="137"/>
    </row>
    <row r="124" spans="7:7" s="136" customFormat="1" x14ac:dyDescent="0.25">
      <c r="G124" s="137"/>
    </row>
    <row r="125" spans="7:7" s="136" customFormat="1" x14ac:dyDescent="0.25">
      <c r="G125" s="137"/>
    </row>
    <row r="126" spans="7:7" s="136" customFormat="1" x14ac:dyDescent="0.25">
      <c r="G126" s="137"/>
    </row>
    <row r="127" spans="7:7" s="136" customFormat="1" x14ac:dyDescent="0.25">
      <c r="G127" s="137"/>
    </row>
    <row r="128" spans="7:7" s="136" customFormat="1" x14ac:dyDescent="0.25">
      <c r="G128" s="137"/>
    </row>
    <row r="129" spans="7:7" s="136" customFormat="1" x14ac:dyDescent="0.25">
      <c r="G129" s="137"/>
    </row>
    <row r="130" spans="7:7" s="136" customFormat="1" x14ac:dyDescent="0.25">
      <c r="G130" s="137"/>
    </row>
    <row r="131" spans="7:7" s="136" customFormat="1" x14ac:dyDescent="0.25">
      <c r="G131" s="137"/>
    </row>
    <row r="132" spans="7:7" s="136" customFormat="1" x14ac:dyDescent="0.25">
      <c r="G132" s="137"/>
    </row>
    <row r="133" spans="7:7" s="136" customFormat="1" x14ac:dyDescent="0.25">
      <c r="G133" s="137"/>
    </row>
    <row r="134" spans="7:7" s="136" customFormat="1" x14ac:dyDescent="0.25">
      <c r="G134" s="137"/>
    </row>
    <row r="135" spans="7:7" s="136" customFormat="1" x14ac:dyDescent="0.25">
      <c r="G135" s="137"/>
    </row>
    <row r="136" spans="7:7" s="136" customFormat="1" x14ac:dyDescent="0.25">
      <c r="G136" s="137"/>
    </row>
    <row r="137" spans="7:7" s="136" customFormat="1" x14ac:dyDescent="0.25">
      <c r="G137" s="137"/>
    </row>
    <row r="138" spans="7:7" s="136" customFormat="1" x14ac:dyDescent="0.25">
      <c r="G138" s="137"/>
    </row>
    <row r="139" spans="7:7" s="136" customFormat="1" x14ac:dyDescent="0.25">
      <c r="G139" s="137"/>
    </row>
  </sheetData>
  <sheetProtection algorithmName="SHA-512" hashValue="Co/W9GxZzoRN+2QCmagf6z2liML0A/ejMXr318MauNUL+IIWSoTkn+r2qJhQsE0+bzM5OEYB5WSf5Diu0XfYdw==" saltValue="+9xcHZVtboF3qIDROx46ng==" spinCount="100000" sheet="1" selectLockedCells="1"/>
  <mergeCells count="3">
    <mergeCell ref="A1:D1"/>
    <mergeCell ref="A37:B37"/>
    <mergeCell ref="A38:B38"/>
  </mergeCells>
  <pageMargins left="0.70866141732283472" right="0.70866141732283472" top="0.74803149606299213" bottom="0.74803149606299213" header="0.31496062992125984" footer="0.31496062992125984"/>
  <pageSetup paperSize="9" scale="45" orientation="portrait" r:id="rId1"/>
  <headerFooter>
    <oddHeader>&amp;C&amp;F</oddHeader>
    <oddFooter>&amp;L&amp;A&amp;R&amp;D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O19"/>
  <sheetViews>
    <sheetView showGridLines="0" zoomScale="70" zoomScaleNormal="70" workbookViewId="0">
      <selection activeCell="C4" sqref="C4"/>
    </sheetView>
  </sheetViews>
  <sheetFormatPr defaultColWidth="9.140625" defaultRowHeight="14.25" x14ac:dyDescent="0.2"/>
  <cols>
    <col min="1" max="1" width="33.28515625" style="1" customWidth="1"/>
    <col min="2" max="2" width="16.7109375" style="1" customWidth="1"/>
    <col min="3" max="15" width="20.7109375" style="1" customWidth="1"/>
    <col min="16" max="16384" width="9.140625" style="1"/>
  </cols>
  <sheetData>
    <row r="1" spans="1:15" s="17" customFormat="1" ht="16.149999999999999" customHeight="1" thickBot="1" x14ac:dyDescent="0.3">
      <c r="A1" s="15"/>
      <c r="B1" s="16"/>
      <c r="C1" s="16"/>
      <c r="D1" s="16"/>
      <c r="E1" s="16"/>
      <c r="F1" s="16"/>
      <c r="G1" s="16"/>
      <c r="H1" s="16"/>
      <c r="I1" s="16"/>
      <c r="J1" s="16"/>
      <c r="K1" s="16"/>
      <c r="L1" s="16"/>
      <c r="M1" s="16"/>
      <c r="N1" s="16"/>
      <c r="O1" s="18"/>
    </row>
    <row r="2" spans="1:15" ht="18.75" thickBot="1" x14ac:dyDescent="0.25">
      <c r="A2" s="254" t="s">
        <v>82</v>
      </c>
      <c r="B2" s="255"/>
      <c r="C2" s="255"/>
      <c r="D2" s="255"/>
      <c r="E2" s="255"/>
      <c r="F2" s="255"/>
      <c r="G2" s="255"/>
      <c r="H2" s="255"/>
      <c r="I2" s="255"/>
      <c r="J2" s="255"/>
      <c r="K2" s="255"/>
      <c r="L2" s="255"/>
      <c r="M2" s="255"/>
      <c r="N2" s="255"/>
      <c r="O2" s="256"/>
    </row>
    <row r="3" spans="1:15" s="2" customFormat="1" ht="32.1" customHeight="1" thickBot="1" x14ac:dyDescent="0.3">
      <c r="A3" s="46" t="s">
        <v>1</v>
      </c>
      <c r="B3" s="47" t="s">
        <v>18</v>
      </c>
      <c r="C3" s="57" t="s">
        <v>69</v>
      </c>
      <c r="D3" s="58" t="s">
        <v>69</v>
      </c>
      <c r="E3" s="58" t="s">
        <v>69</v>
      </c>
      <c r="F3" s="58" t="s">
        <v>69</v>
      </c>
      <c r="G3" s="58" t="s">
        <v>69</v>
      </c>
      <c r="H3" s="58" t="s">
        <v>69</v>
      </c>
      <c r="I3" s="58" t="s">
        <v>69</v>
      </c>
      <c r="J3" s="58" t="s">
        <v>69</v>
      </c>
      <c r="K3" s="58" t="s">
        <v>69</v>
      </c>
      <c r="L3" s="58" t="s">
        <v>69</v>
      </c>
      <c r="M3" s="58" t="s">
        <v>69</v>
      </c>
      <c r="N3" s="58" t="s">
        <v>69</v>
      </c>
      <c r="O3" s="59" t="s">
        <v>69</v>
      </c>
    </row>
    <row r="4" spans="1:15" ht="29.1" customHeight="1" x14ac:dyDescent="0.2">
      <c r="A4" s="147" t="s">
        <v>4</v>
      </c>
      <c r="B4" s="144">
        <v>5000</v>
      </c>
      <c r="C4" s="35"/>
      <c r="D4" s="36"/>
      <c r="E4" s="36"/>
      <c r="F4" s="36"/>
      <c r="G4" s="36"/>
      <c r="H4" s="36"/>
      <c r="I4" s="36"/>
      <c r="J4" s="36"/>
      <c r="K4" s="36"/>
      <c r="L4" s="36"/>
      <c r="M4" s="36"/>
      <c r="N4" s="36"/>
      <c r="O4" s="37"/>
    </row>
    <row r="5" spans="1:15" ht="29.1" customHeight="1" x14ac:dyDescent="0.2">
      <c r="A5" s="148" t="s">
        <v>5</v>
      </c>
      <c r="B5" s="145">
        <v>5000</v>
      </c>
      <c r="C5" s="38"/>
      <c r="D5" s="39"/>
      <c r="E5" s="39"/>
      <c r="F5" s="39"/>
      <c r="G5" s="39"/>
      <c r="H5" s="39"/>
      <c r="I5" s="39"/>
      <c r="J5" s="39"/>
      <c r="K5" s="39"/>
      <c r="L5" s="39"/>
      <c r="M5" s="39"/>
      <c r="N5" s="39"/>
      <c r="O5" s="40"/>
    </row>
    <row r="6" spans="1:15" ht="29.1" customHeight="1" x14ac:dyDescent="0.2">
      <c r="A6" s="148" t="s">
        <v>6</v>
      </c>
      <c r="B6" s="145">
        <v>50000</v>
      </c>
      <c r="C6" s="38"/>
      <c r="D6" s="39"/>
      <c r="E6" s="39"/>
      <c r="F6" s="39"/>
      <c r="G6" s="39"/>
      <c r="H6" s="39"/>
      <c r="I6" s="39"/>
      <c r="J6" s="39"/>
      <c r="K6" s="39"/>
      <c r="L6" s="39"/>
      <c r="M6" s="39"/>
      <c r="N6" s="39"/>
      <c r="O6" s="40"/>
    </row>
    <row r="7" spans="1:15" ht="29.1" customHeight="1" x14ac:dyDescent="0.2">
      <c r="A7" s="148" t="s">
        <v>7</v>
      </c>
      <c r="B7" s="145">
        <v>50000</v>
      </c>
      <c r="C7" s="38"/>
      <c r="D7" s="39"/>
      <c r="E7" s="39"/>
      <c r="F7" s="39"/>
      <c r="G7" s="39"/>
      <c r="H7" s="39"/>
      <c r="I7" s="39"/>
      <c r="J7" s="39"/>
      <c r="K7" s="39"/>
      <c r="L7" s="39"/>
      <c r="M7" s="39"/>
      <c r="N7" s="39"/>
      <c r="O7" s="40"/>
    </row>
    <row r="8" spans="1:15" ht="29.1" customHeight="1" x14ac:dyDescent="0.2">
      <c r="A8" s="148" t="s">
        <v>8</v>
      </c>
      <c r="B8" s="145">
        <v>5000</v>
      </c>
      <c r="C8" s="38"/>
      <c r="D8" s="39"/>
      <c r="E8" s="39"/>
      <c r="F8" s="39"/>
      <c r="G8" s="39"/>
      <c r="H8" s="39"/>
      <c r="I8" s="39"/>
      <c r="J8" s="39"/>
      <c r="K8" s="39"/>
      <c r="L8" s="39"/>
      <c r="M8" s="39"/>
      <c r="N8" s="39"/>
      <c r="O8" s="40"/>
    </row>
    <row r="9" spans="1:15" ht="29.1" customHeight="1" x14ac:dyDescent="0.2">
      <c r="A9" s="148" t="s">
        <v>9</v>
      </c>
      <c r="B9" s="145">
        <v>5000</v>
      </c>
      <c r="C9" s="38"/>
      <c r="D9" s="39"/>
      <c r="E9" s="39"/>
      <c r="F9" s="39"/>
      <c r="G9" s="39"/>
      <c r="H9" s="39"/>
      <c r="I9" s="39"/>
      <c r="J9" s="39"/>
      <c r="K9" s="39"/>
      <c r="L9" s="39"/>
      <c r="M9" s="39"/>
      <c r="N9" s="39"/>
      <c r="O9" s="40"/>
    </row>
    <row r="10" spans="1:15" ht="29.1" customHeight="1" x14ac:dyDescent="0.2">
      <c r="A10" s="148" t="s">
        <v>10</v>
      </c>
      <c r="B10" s="145">
        <v>5000</v>
      </c>
      <c r="C10" s="38"/>
      <c r="D10" s="39"/>
      <c r="E10" s="39"/>
      <c r="F10" s="39"/>
      <c r="G10" s="39"/>
      <c r="H10" s="39"/>
      <c r="I10" s="39"/>
      <c r="J10" s="39"/>
      <c r="K10" s="39"/>
      <c r="L10" s="39"/>
      <c r="M10" s="39"/>
      <c r="N10" s="39"/>
      <c r="O10" s="40"/>
    </row>
    <row r="11" spans="1:15" ht="29.1" customHeight="1" x14ac:dyDescent="0.2">
      <c r="A11" s="148" t="s">
        <v>11</v>
      </c>
      <c r="B11" s="145">
        <v>50000</v>
      </c>
      <c r="C11" s="38"/>
      <c r="D11" s="39"/>
      <c r="E11" s="39"/>
      <c r="F11" s="39"/>
      <c r="G11" s="39"/>
      <c r="H11" s="39"/>
      <c r="I11" s="39"/>
      <c r="J11" s="39"/>
      <c r="K11" s="39"/>
      <c r="L11" s="39"/>
      <c r="M11" s="39"/>
      <c r="N11" s="39"/>
      <c r="O11" s="40"/>
    </row>
    <row r="12" spans="1:15" ht="29.1" customHeight="1" x14ac:dyDescent="0.2">
      <c r="A12" s="148" t="s">
        <v>12</v>
      </c>
      <c r="B12" s="145">
        <v>5000</v>
      </c>
      <c r="C12" s="38"/>
      <c r="D12" s="39"/>
      <c r="E12" s="39"/>
      <c r="F12" s="39"/>
      <c r="G12" s="39"/>
      <c r="H12" s="39"/>
      <c r="I12" s="39"/>
      <c r="J12" s="39"/>
      <c r="K12" s="39"/>
      <c r="L12" s="39"/>
      <c r="M12" s="39"/>
      <c r="N12" s="39"/>
      <c r="O12" s="40"/>
    </row>
    <row r="13" spans="1:15" ht="29.1" customHeight="1" x14ac:dyDescent="0.25">
      <c r="A13" s="148" t="s">
        <v>13</v>
      </c>
      <c r="B13" s="146">
        <f>SUM(B4:B12)</f>
        <v>180000</v>
      </c>
      <c r="C13" s="62">
        <f t="shared" ref="C13:O13" si="0">SUM(C4:C12)</f>
        <v>0</v>
      </c>
      <c r="D13" s="60">
        <f t="shared" si="0"/>
        <v>0</v>
      </c>
      <c r="E13" s="60">
        <f t="shared" si="0"/>
        <v>0</v>
      </c>
      <c r="F13" s="60">
        <f t="shared" si="0"/>
        <v>0</v>
      </c>
      <c r="G13" s="60">
        <f t="shared" si="0"/>
        <v>0</v>
      </c>
      <c r="H13" s="60">
        <f t="shared" si="0"/>
        <v>0</v>
      </c>
      <c r="I13" s="60">
        <f t="shared" si="0"/>
        <v>0</v>
      </c>
      <c r="J13" s="60">
        <f t="shared" si="0"/>
        <v>0</v>
      </c>
      <c r="K13" s="60">
        <f t="shared" si="0"/>
        <v>0</v>
      </c>
      <c r="L13" s="60">
        <f t="shared" si="0"/>
        <v>0</v>
      </c>
      <c r="M13" s="60">
        <f t="shared" si="0"/>
        <v>0</v>
      </c>
      <c r="N13" s="60">
        <f t="shared" si="0"/>
        <v>0</v>
      </c>
      <c r="O13" s="61">
        <f t="shared" si="0"/>
        <v>0</v>
      </c>
    </row>
    <row r="14" spans="1:15" ht="29.1" customHeight="1" thickBot="1" x14ac:dyDescent="0.25">
      <c r="A14" s="149" t="s">
        <v>14</v>
      </c>
      <c r="B14" s="150">
        <v>5000</v>
      </c>
      <c r="C14" s="41"/>
      <c r="D14" s="42"/>
      <c r="E14" s="42"/>
      <c r="F14" s="42"/>
      <c r="G14" s="42"/>
      <c r="H14" s="42"/>
      <c r="I14" s="42"/>
      <c r="J14" s="42"/>
      <c r="K14" s="42"/>
      <c r="L14" s="42"/>
      <c r="M14" s="42"/>
      <c r="N14" s="42"/>
      <c r="O14" s="43"/>
    </row>
    <row r="15" spans="1:15" ht="29.1" customHeight="1" x14ac:dyDescent="0.25">
      <c r="A15" s="151" t="s">
        <v>15</v>
      </c>
      <c r="B15" s="48">
        <f>SUM(B13:B14)</f>
        <v>185000</v>
      </c>
      <c r="C15" s="50">
        <f>SUM(C13:C14)</f>
        <v>0</v>
      </c>
      <c r="D15" s="51">
        <f t="shared" ref="D15:O15" si="1">SUM(D13:D14)</f>
        <v>0</v>
      </c>
      <c r="E15" s="51">
        <f t="shared" si="1"/>
        <v>0</v>
      </c>
      <c r="F15" s="51">
        <f t="shared" si="1"/>
        <v>0</v>
      </c>
      <c r="G15" s="51">
        <f t="shared" si="1"/>
        <v>0</v>
      </c>
      <c r="H15" s="51">
        <f t="shared" si="1"/>
        <v>0</v>
      </c>
      <c r="I15" s="51">
        <f t="shared" si="1"/>
        <v>0</v>
      </c>
      <c r="J15" s="51">
        <f t="shared" si="1"/>
        <v>0</v>
      </c>
      <c r="K15" s="51">
        <f t="shared" si="1"/>
        <v>0</v>
      </c>
      <c r="L15" s="51">
        <f t="shared" si="1"/>
        <v>0</v>
      </c>
      <c r="M15" s="51">
        <f t="shared" si="1"/>
        <v>0</v>
      </c>
      <c r="N15" s="51">
        <f t="shared" si="1"/>
        <v>0</v>
      </c>
      <c r="O15" s="52">
        <f t="shared" si="1"/>
        <v>0</v>
      </c>
    </row>
    <row r="16" spans="1:15" ht="29.1" customHeight="1" x14ac:dyDescent="0.2">
      <c r="A16" s="149" t="s">
        <v>16</v>
      </c>
      <c r="B16" s="152">
        <v>5000000</v>
      </c>
      <c r="C16" s="41"/>
      <c r="D16" s="42"/>
      <c r="E16" s="42"/>
      <c r="F16" s="44"/>
      <c r="G16" s="44"/>
      <c r="H16" s="44"/>
      <c r="I16" s="44"/>
      <c r="J16" s="44"/>
      <c r="K16" s="44"/>
      <c r="L16" s="44"/>
      <c r="M16" s="44"/>
      <c r="N16" s="44"/>
      <c r="O16" s="45"/>
    </row>
    <row r="17" spans="1:15" ht="29.1" customHeight="1" thickBot="1" x14ac:dyDescent="0.3">
      <c r="A17" s="153" t="s">
        <v>79</v>
      </c>
      <c r="B17" s="49">
        <f>IF(B16=0,0,B15/B16)</f>
        <v>3.6999999999999998E-2</v>
      </c>
      <c r="C17" s="53">
        <f>IF(C16=0,0,C15/C16)</f>
        <v>0</v>
      </c>
      <c r="D17" s="54">
        <f t="shared" ref="D17:O17" si="2">IF(D16=0,0,D15/D16)</f>
        <v>0</v>
      </c>
      <c r="E17" s="54">
        <f t="shared" si="2"/>
        <v>0</v>
      </c>
      <c r="F17" s="54">
        <f t="shared" si="2"/>
        <v>0</v>
      </c>
      <c r="G17" s="54">
        <f t="shared" si="2"/>
        <v>0</v>
      </c>
      <c r="H17" s="54">
        <f t="shared" si="2"/>
        <v>0</v>
      </c>
      <c r="I17" s="54">
        <f t="shared" si="2"/>
        <v>0</v>
      </c>
      <c r="J17" s="54">
        <f t="shared" si="2"/>
        <v>0</v>
      </c>
      <c r="K17" s="54">
        <f t="shared" si="2"/>
        <v>0</v>
      </c>
      <c r="L17" s="54">
        <f t="shared" si="2"/>
        <v>0</v>
      </c>
      <c r="M17" s="54">
        <f t="shared" si="2"/>
        <v>0</v>
      </c>
      <c r="N17" s="54">
        <f t="shared" si="2"/>
        <v>0</v>
      </c>
      <c r="O17" s="55">
        <f t="shared" si="2"/>
        <v>0</v>
      </c>
    </row>
    <row r="18" spans="1:15" ht="12.75" customHeight="1" x14ac:dyDescent="0.2"/>
    <row r="19" spans="1:15" ht="34.5" customHeight="1" x14ac:dyDescent="0.35">
      <c r="A19" s="217" t="s">
        <v>121</v>
      </c>
      <c r="B19" s="19"/>
      <c r="C19" s="19"/>
      <c r="D19" s="19"/>
      <c r="E19" s="56"/>
      <c r="F19" s="19"/>
      <c r="G19" s="19"/>
      <c r="H19" s="19"/>
      <c r="I19" s="19"/>
      <c r="J19" s="19"/>
      <c r="K19" s="19"/>
      <c r="L19" s="19"/>
      <c r="M19" s="19"/>
      <c r="N19" s="19"/>
      <c r="O19" s="19"/>
    </row>
  </sheetData>
  <sheetProtection algorithmName="SHA-512" hashValue="ppkfycaJB5yZjDRDI4TeInL+KXlKWnyNaJBOzaq50/wnjEnK0CsAMOeH1iFi0uUzUKugId1PrGRJoN3K3E4tmg==" saltValue="SKIir0uv/RFAf+EMzNpj0A==" spinCount="100000" sheet="1" objects="1" scenarios="1"/>
  <mergeCells count="1">
    <mergeCell ref="A2:O2"/>
  </mergeCells>
  <pageMargins left="0.70866141732283472" right="0.70866141732283472" top="0.74803149606299213" bottom="0.74803149606299213" header="0.31496062992125984" footer="0.31496062992125984"/>
  <pageSetup paperSize="9" scale="41" orientation="landscape" r:id="rId1"/>
  <headerFooter>
    <oddHeader>&amp;C&amp;F</oddHeader>
    <oddFooter>&amp;L&amp;A&amp;R&amp;D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9"/>
  <sheetViews>
    <sheetView zoomScale="50" zoomScaleNormal="50" workbookViewId="0">
      <selection activeCell="F30" sqref="F30"/>
    </sheetView>
  </sheetViews>
  <sheetFormatPr defaultColWidth="11.42578125" defaultRowHeight="15" x14ac:dyDescent="0.25"/>
  <cols>
    <col min="1" max="1" width="17.7109375" style="219" customWidth="1"/>
    <col min="2" max="2" width="116.140625" style="219" customWidth="1"/>
    <col min="3" max="3" width="42.85546875" style="219" customWidth="1"/>
    <col min="4" max="5" width="11.42578125" style="218"/>
    <col min="6" max="6" width="11.42578125" style="137"/>
    <col min="7" max="7" width="4.28515625" style="218" customWidth="1"/>
    <col min="8" max="8" width="37.5703125" style="218" customWidth="1"/>
    <col min="9" max="19" width="11.42578125" style="218"/>
    <col min="20" max="16384" width="11.42578125" style="219"/>
  </cols>
  <sheetData>
    <row r="1" spans="1:6" ht="63" customHeight="1" thickBot="1" x14ac:dyDescent="0.3">
      <c r="A1" s="250" t="s">
        <v>124</v>
      </c>
      <c r="B1" s="251"/>
      <c r="C1" s="251"/>
    </row>
    <row r="2" spans="1:6" ht="159" customHeight="1" thickBot="1" x14ac:dyDescent="0.3">
      <c r="A2" s="220" t="s">
        <v>58</v>
      </c>
      <c r="B2" s="221" t="s">
        <v>20</v>
      </c>
      <c r="C2" s="8" t="s">
        <v>125</v>
      </c>
      <c r="F2" s="222"/>
    </row>
    <row r="3" spans="1:6" ht="25.15" customHeight="1" x14ac:dyDescent="0.25">
      <c r="A3" s="24">
        <v>1</v>
      </c>
      <c r="B3" s="10" t="s">
        <v>21</v>
      </c>
      <c r="C3" s="22"/>
    </row>
    <row r="4" spans="1:6" ht="69.75" x14ac:dyDescent="0.25">
      <c r="A4" s="25">
        <v>2</v>
      </c>
      <c r="B4" s="11" t="s">
        <v>22</v>
      </c>
      <c r="C4" s="23"/>
    </row>
    <row r="5" spans="1:6" ht="25.15" customHeight="1" x14ac:dyDescent="0.25">
      <c r="A5" s="25">
        <v>3</v>
      </c>
      <c r="B5" s="11" t="s">
        <v>23</v>
      </c>
      <c r="C5" s="23"/>
    </row>
    <row r="6" spans="1:6" ht="25.15" customHeight="1" x14ac:dyDescent="0.25">
      <c r="A6" s="25">
        <v>4</v>
      </c>
      <c r="B6" s="11" t="s">
        <v>24</v>
      </c>
      <c r="C6" s="23"/>
    </row>
    <row r="7" spans="1:6" ht="25.15" customHeight="1" x14ac:dyDescent="0.25">
      <c r="A7" s="25">
        <v>5</v>
      </c>
      <c r="B7" s="11" t="s">
        <v>25</v>
      </c>
      <c r="C7" s="23"/>
    </row>
    <row r="8" spans="1:6" ht="46.5" x14ac:dyDescent="0.25">
      <c r="A8" s="25">
        <v>6</v>
      </c>
      <c r="B8" s="11" t="s">
        <v>26</v>
      </c>
      <c r="C8" s="23"/>
    </row>
    <row r="9" spans="1:6" ht="25.15" customHeight="1" x14ac:dyDescent="0.25">
      <c r="A9" s="25">
        <v>7</v>
      </c>
      <c r="B9" s="11" t="s">
        <v>27</v>
      </c>
      <c r="C9" s="23"/>
    </row>
    <row r="10" spans="1:6" ht="25.15" customHeight="1" x14ac:dyDescent="0.25">
      <c r="A10" s="25">
        <v>8</v>
      </c>
      <c r="B10" s="11" t="s">
        <v>28</v>
      </c>
      <c r="C10" s="23"/>
    </row>
    <row r="11" spans="1:6" ht="25.15" customHeight="1" x14ac:dyDescent="0.25">
      <c r="A11" s="25">
        <v>9</v>
      </c>
      <c r="B11" s="11" t="s">
        <v>29</v>
      </c>
      <c r="C11" s="23"/>
    </row>
    <row r="12" spans="1:6" ht="69.75" x14ac:dyDescent="0.25">
      <c r="A12" s="25">
        <v>10</v>
      </c>
      <c r="B12" s="11" t="s">
        <v>107</v>
      </c>
      <c r="C12" s="23"/>
    </row>
    <row r="13" spans="1:6" ht="25.15" customHeight="1" x14ac:dyDescent="0.25">
      <c r="A13" s="25">
        <v>11</v>
      </c>
      <c r="B13" s="11" t="s">
        <v>30</v>
      </c>
      <c r="C13" s="23"/>
    </row>
    <row r="14" spans="1:6" ht="25.15" customHeight="1" x14ac:dyDescent="0.25">
      <c r="A14" s="25">
        <v>12</v>
      </c>
      <c r="B14" s="11" t="s">
        <v>31</v>
      </c>
      <c r="C14" s="23"/>
    </row>
    <row r="15" spans="1:6" ht="25.15" customHeight="1" x14ac:dyDescent="0.25">
      <c r="A15" s="25">
        <v>13</v>
      </c>
      <c r="B15" s="11" t="s">
        <v>32</v>
      </c>
      <c r="C15" s="23"/>
    </row>
    <row r="16" spans="1:6" ht="25.15" customHeight="1" x14ac:dyDescent="0.25">
      <c r="A16" s="25">
        <v>14</v>
      </c>
      <c r="B16" s="11" t="s">
        <v>33</v>
      </c>
      <c r="C16" s="23"/>
    </row>
    <row r="17" spans="1:6" ht="25.15" customHeight="1" x14ac:dyDescent="0.25">
      <c r="A17" s="25">
        <v>15</v>
      </c>
      <c r="B17" s="11" t="s">
        <v>34</v>
      </c>
      <c r="C17" s="23"/>
    </row>
    <row r="18" spans="1:6" ht="25.15" customHeight="1" x14ac:dyDescent="0.25">
      <c r="A18" s="25">
        <v>16</v>
      </c>
      <c r="B18" s="11" t="s">
        <v>35</v>
      </c>
      <c r="C18" s="23"/>
    </row>
    <row r="19" spans="1:6" ht="25.15" customHeight="1" x14ac:dyDescent="0.25">
      <c r="A19" s="25">
        <v>17</v>
      </c>
      <c r="B19" s="11" t="s">
        <v>36</v>
      </c>
      <c r="C19" s="23"/>
    </row>
    <row r="20" spans="1:6" ht="25.15" customHeight="1" x14ac:dyDescent="0.25">
      <c r="A20" s="25">
        <v>18</v>
      </c>
      <c r="B20" s="11" t="s">
        <v>37</v>
      </c>
      <c r="C20" s="23"/>
    </row>
    <row r="21" spans="1:6" ht="25.15" customHeight="1" x14ac:dyDescent="0.25">
      <c r="A21" s="25">
        <v>19</v>
      </c>
      <c r="B21" s="11" t="s">
        <v>38</v>
      </c>
      <c r="C21" s="23"/>
    </row>
    <row r="22" spans="1:6" ht="25.15" customHeight="1" x14ac:dyDescent="0.35">
      <c r="A22" s="25">
        <v>20</v>
      </c>
      <c r="B22" s="12" t="s">
        <v>39</v>
      </c>
      <c r="C22" s="23"/>
    </row>
    <row r="23" spans="1:6" ht="25.15" customHeight="1" x14ac:dyDescent="0.35">
      <c r="A23" s="25">
        <v>21</v>
      </c>
      <c r="B23" s="12" t="s">
        <v>40</v>
      </c>
      <c r="C23" s="23"/>
    </row>
    <row r="24" spans="1:6" ht="93" x14ac:dyDescent="0.35">
      <c r="A24" s="25">
        <v>22</v>
      </c>
      <c r="B24" s="13" t="s">
        <v>80</v>
      </c>
      <c r="C24" s="23"/>
    </row>
    <row r="25" spans="1:6" ht="69.75" x14ac:dyDescent="0.35">
      <c r="A25" s="25">
        <v>23</v>
      </c>
      <c r="B25" s="13" t="s">
        <v>81</v>
      </c>
      <c r="C25" s="23"/>
    </row>
    <row r="26" spans="1:6" ht="57" customHeight="1" thickBot="1" x14ac:dyDescent="0.3">
      <c r="A26" s="26">
        <v>24</v>
      </c>
      <c r="B26" s="14" t="s">
        <v>41</v>
      </c>
      <c r="C26" s="139">
        <f>SUM(C27:C36)</f>
        <v>0</v>
      </c>
    </row>
    <row r="27" spans="1:6" ht="48" customHeight="1" x14ac:dyDescent="0.35">
      <c r="A27" s="27" t="s">
        <v>42</v>
      </c>
      <c r="B27" s="32"/>
      <c r="C27" s="80"/>
      <c r="F27" s="138"/>
    </row>
    <row r="28" spans="1:6" ht="48" customHeight="1" x14ac:dyDescent="0.35">
      <c r="A28" s="28" t="s">
        <v>43</v>
      </c>
      <c r="B28" s="33"/>
      <c r="C28" s="82"/>
      <c r="F28" s="138"/>
    </row>
    <row r="29" spans="1:6" ht="48" customHeight="1" x14ac:dyDescent="0.35">
      <c r="A29" s="28" t="s">
        <v>44</v>
      </c>
      <c r="B29" s="33"/>
      <c r="C29" s="82"/>
      <c r="F29" s="138"/>
    </row>
    <row r="30" spans="1:6" ht="48" customHeight="1" x14ac:dyDescent="0.35">
      <c r="A30" s="28" t="s">
        <v>45</v>
      </c>
      <c r="B30" s="33"/>
      <c r="C30" s="82"/>
      <c r="F30" s="138"/>
    </row>
    <row r="31" spans="1:6" ht="48" customHeight="1" x14ac:dyDescent="0.35">
      <c r="A31" s="28" t="s">
        <v>46</v>
      </c>
      <c r="B31" s="33"/>
      <c r="C31" s="82"/>
      <c r="F31" s="138"/>
    </row>
    <row r="32" spans="1:6" ht="48" customHeight="1" x14ac:dyDescent="0.35">
      <c r="A32" s="28" t="s">
        <v>47</v>
      </c>
      <c r="B32" s="33"/>
      <c r="C32" s="82"/>
      <c r="F32" s="138"/>
    </row>
    <row r="33" spans="1:6" ht="48" customHeight="1" x14ac:dyDescent="0.35">
      <c r="A33" s="28" t="s">
        <v>48</v>
      </c>
      <c r="B33" s="33"/>
      <c r="C33" s="82"/>
      <c r="F33" s="138"/>
    </row>
    <row r="34" spans="1:6" ht="48" customHeight="1" x14ac:dyDescent="0.35">
      <c r="A34" s="28" t="s">
        <v>49</v>
      </c>
      <c r="B34" s="33"/>
      <c r="C34" s="82"/>
      <c r="F34" s="138"/>
    </row>
    <row r="35" spans="1:6" ht="48" customHeight="1" x14ac:dyDescent="0.35">
      <c r="A35" s="28" t="s">
        <v>50</v>
      </c>
      <c r="B35" s="33"/>
      <c r="C35" s="82"/>
      <c r="F35" s="138"/>
    </row>
    <row r="36" spans="1:6" ht="48" customHeight="1" thickBot="1" x14ac:dyDescent="0.4">
      <c r="A36" s="29" t="s">
        <v>51</v>
      </c>
      <c r="B36" s="34"/>
      <c r="C36" s="84"/>
      <c r="F36" s="138"/>
    </row>
    <row r="37" spans="1:6" ht="93.75" customHeight="1" thickBot="1" x14ac:dyDescent="0.3">
      <c r="A37" s="252" t="s">
        <v>126</v>
      </c>
      <c r="B37" s="253"/>
      <c r="C37" s="140">
        <f>SUM(C3:C26)</f>
        <v>0</v>
      </c>
    </row>
    <row r="38" spans="1:6" ht="96.75" customHeight="1" thickBot="1" x14ac:dyDescent="0.3">
      <c r="A38" s="252" t="s">
        <v>127</v>
      </c>
      <c r="B38" s="253"/>
      <c r="C38" s="142"/>
    </row>
    <row r="39" spans="1:6" s="218" customFormat="1" x14ac:dyDescent="0.25">
      <c r="F39" s="137"/>
    </row>
    <row r="40" spans="1:6" s="218" customFormat="1" x14ac:dyDescent="0.25">
      <c r="F40" s="137"/>
    </row>
    <row r="41" spans="1:6" s="218" customFormat="1" x14ac:dyDescent="0.25">
      <c r="F41" s="137"/>
    </row>
    <row r="42" spans="1:6" s="218" customFormat="1" x14ac:dyDescent="0.25">
      <c r="F42" s="137"/>
    </row>
    <row r="43" spans="1:6" s="218" customFormat="1" x14ac:dyDescent="0.25">
      <c r="F43" s="137"/>
    </row>
    <row r="44" spans="1:6" s="218" customFormat="1" x14ac:dyDescent="0.25">
      <c r="F44" s="137"/>
    </row>
    <row r="45" spans="1:6" s="218" customFormat="1" x14ac:dyDescent="0.25">
      <c r="F45" s="137"/>
    </row>
    <row r="46" spans="1:6" s="218" customFormat="1" x14ac:dyDescent="0.25">
      <c r="F46" s="137"/>
    </row>
    <row r="47" spans="1:6" s="218" customFormat="1" x14ac:dyDescent="0.25">
      <c r="F47" s="137"/>
    </row>
    <row r="48" spans="1:6" s="218" customFormat="1" x14ac:dyDescent="0.25">
      <c r="F48" s="137"/>
    </row>
    <row r="49" spans="6:6" s="218" customFormat="1" x14ac:dyDescent="0.25">
      <c r="F49" s="137"/>
    </row>
    <row r="50" spans="6:6" s="218" customFormat="1" x14ac:dyDescent="0.25">
      <c r="F50" s="137"/>
    </row>
    <row r="51" spans="6:6" s="218" customFormat="1" x14ac:dyDescent="0.25">
      <c r="F51" s="137"/>
    </row>
    <row r="52" spans="6:6" s="218" customFormat="1" x14ac:dyDescent="0.25">
      <c r="F52" s="137"/>
    </row>
    <row r="53" spans="6:6" s="218" customFormat="1" x14ac:dyDescent="0.25">
      <c r="F53" s="137"/>
    </row>
    <row r="54" spans="6:6" s="218" customFormat="1" x14ac:dyDescent="0.25">
      <c r="F54" s="137"/>
    </row>
    <row r="55" spans="6:6" s="218" customFormat="1" x14ac:dyDescent="0.25">
      <c r="F55" s="137"/>
    </row>
    <row r="56" spans="6:6" s="218" customFormat="1" x14ac:dyDescent="0.25">
      <c r="F56" s="137"/>
    </row>
    <row r="57" spans="6:6" s="218" customFormat="1" x14ac:dyDescent="0.25">
      <c r="F57" s="137"/>
    </row>
    <row r="58" spans="6:6" s="218" customFormat="1" x14ac:dyDescent="0.25">
      <c r="F58" s="137"/>
    </row>
    <row r="59" spans="6:6" s="218" customFormat="1" x14ac:dyDescent="0.25">
      <c r="F59" s="137"/>
    </row>
    <row r="60" spans="6:6" s="218" customFormat="1" x14ac:dyDescent="0.25">
      <c r="F60" s="137"/>
    </row>
    <row r="61" spans="6:6" s="218" customFormat="1" x14ac:dyDescent="0.25">
      <c r="F61" s="137"/>
    </row>
    <row r="62" spans="6:6" s="218" customFormat="1" x14ac:dyDescent="0.25">
      <c r="F62" s="137"/>
    </row>
    <row r="63" spans="6:6" s="218" customFormat="1" x14ac:dyDescent="0.25">
      <c r="F63" s="137"/>
    </row>
    <row r="64" spans="6:6" s="218" customFormat="1" x14ac:dyDescent="0.25">
      <c r="F64" s="137"/>
    </row>
    <row r="65" spans="6:6" s="218" customFormat="1" x14ac:dyDescent="0.25">
      <c r="F65" s="137"/>
    </row>
    <row r="66" spans="6:6" s="218" customFormat="1" x14ac:dyDescent="0.25">
      <c r="F66" s="137"/>
    </row>
    <row r="67" spans="6:6" s="218" customFormat="1" x14ac:dyDescent="0.25">
      <c r="F67" s="137"/>
    </row>
    <row r="68" spans="6:6" s="218" customFormat="1" x14ac:dyDescent="0.25">
      <c r="F68" s="137"/>
    </row>
    <row r="69" spans="6:6" s="218" customFormat="1" x14ac:dyDescent="0.25">
      <c r="F69" s="137"/>
    </row>
    <row r="70" spans="6:6" s="218" customFormat="1" x14ac:dyDescent="0.25">
      <c r="F70" s="137"/>
    </row>
    <row r="71" spans="6:6" s="218" customFormat="1" x14ac:dyDescent="0.25">
      <c r="F71" s="137"/>
    </row>
    <row r="72" spans="6:6" s="218" customFormat="1" x14ac:dyDescent="0.25">
      <c r="F72" s="137"/>
    </row>
    <row r="73" spans="6:6" s="218" customFormat="1" x14ac:dyDescent="0.25">
      <c r="F73" s="137"/>
    </row>
    <row r="74" spans="6:6" s="218" customFormat="1" x14ac:dyDescent="0.25">
      <c r="F74" s="137"/>
    </row>
    <row r="75" spans="6:6" s="218" customFormat="1" x14ac:dyDescent="0.25">
      <c r="F75" s="137"/>
    </row>
    <row r="76" spans="6:6" s="218" customFormat="1" x14ac:dyDescent="0.25">
      <c r="F76" s="137"/>
    </row>
    <row r="77" spans="6:6" s="218" customFormat="1" x14ac:dyDescent="0.25">
      <c r="F77" s="137"/>
    </row>
    <row r="78" spans="6:6" s="218" customFormat="1" x14ac:dyDescent="0.25">
      <c r="F78" s="137"/>
    </row>
    <row r="79" spans="6:6" s="218" customFormat="1" x14ac:dyDescent="0.25">
      <c r="F79" s="137"/>
    </row>
    <row r="80" spans="6:6" s="218" customFormat="1" x14ac:dyDescent="0.25">
      <c r="F80" s="137"/>
    </row>
    <row r="81" spans="6:6" s="218" customFormat="1" x14ac:dyDescent="0.25">
      <c r="F81" s="137"/>
    </row>
    <row r="82" spans="6:6" s="218" customFormat="1" x14ac:dyDescent="0.25">
      <c r="F82" s="137"/>
    </row>
    <row r="83" spans="6:6" s="218" customFormat="1" x14ac:dyDescent="0.25">
      <c r="F83" s="137"/>
    </row>
    <row r="84" spans="6:6" s="218" customFormat="1" x14ac:dyDescent="0.25">
      <c r="F84" s="137"/>
    </row>
    <row r="85" spans="6:6" s="218" customFormat="1" x14ac:dyDescent="0.25">
      <c r="F85" s="137"/>
    </row>
    <row r="86" spans="6:6" s="218" customFormat="1" x14ac:dyDescent="0.25">
      <c r="F86" s="137"/>
    </row>
    <row r="87" spans="6:6" s="218" customFormat="1" x14ac:dyDescent="0.25">
      <c r="F87" s="137"/>
    </row>
    <row r="88" spans="6:6" s="218" customFormat="1" x14ac:dyDescent="0.25">
      <c r="F88" s="137"/>
    </row>
    <row r="89" spans="6:6" s="218" customFormat="1" x14ac:dyDescent="0.25">
      <c r="F89" s="137"/>
    </row>
    <row r="90" spans="6:6" s="218" customFormat="1" x14ac:dyDescent="0.25">
      <c r="F90" s="137"/>
    </row>
    <row r="91" spans="6:6" s="218" customFormat="1" x14ac:dyDescent="0.25">
      <c r="F91" s="137"/>
    </row>
    <row r="92" spans="6:6" s="218" customFormat="1" x14ac:dyDescent="0.25">
      <c r="F92" s="137"/>
    </row>
    <row r="93" spans="6:6" s="218" customFormat="1" x14ac:dyDescent="0.25">
      <c r="F93" s="137"/>
    </row>
    <row r="94" spans="6:6" s="218" customFormat="1" x14ac:dyDescent="0.25">
      <c r="F94" s="137"/>
    </row>
    <row r="95" spans="6:6" s="218" customFormat="1" x14ac:dyDescent="0.25">
      <c r="F95" s="137"/>
    </row>
    <row r="96" spans="6:6" s="218" customFormat="1" x14ac:dyDescent="0.25">
      <c r="F96" s="137"/>
    </row>
    <row r="97" spans="6:6" s="218" customFormat="1" x14ac:dyDescent="0.25">
      <c r="F97" s="137"/>
    </row>
    <row r="98" spans="6:6" s="218" customFormat="1" x14ac:dyDescent="0.25">
      <c r="F98" s="137"/>
    </row>
    <row r="99" spans="6:6" s="218" customFormat="1" x14ac:dyDescent="0.25">
      <c r="F99" s="137"/>
    </row>
    <row r="100" spans="6:6" s="218" customFormat="1" x14ac:dyDescent="0.25">
      <c r="F100" s="137"/>
    </row>
    <row r="101" spans="6:6" s="218" customFormat="1" x14ac:dyDescent="0.25">
      <c r="F101" s="137"/>
    </row>
    <row r="102" spans="6:6" s="218" customFormat="1" x14ac:dyDescent="0.25">
      <c r="F102" s="137"/>
    </row>
    <row r="103" spans="6:6" s="218" customFormat="1" x14ac:dyDescent="0.25">
      <c r="F103" s="137"/>
    </row>
    <row r="104" spans="6:6" s="218" customFormat="1" x14ac:dyDescent="0.25">
      <c r="F104" s="137"/>
    </row>
    <row r="105" spans="6:6" s="218" customFormat="1" x14ac:dyDescent="0.25">
      <c r="F105" s="137"/>
    </row>
    <row r="106" spans="6:6" s="218" customFormat="1" x14ac:dyDescent="0.25">
      <c r="F106" s="137"/>
    </row>
    <row r="107" spans="6:6" s="218" customFormat="1" x14ac:dyDescent="0.25">
      <c r="F107" s="137"/>
    </row>
    <row r="108" spans="6:6" s="218" customFormat="1" x14ac:dyDescent="0.25">
      <c r="F108" s="137"/>
    </row>
    <row r="109" spans="6:6" s="218" customFormat="1" x14ac:dyDescent="0.25">
      <c r="F109" s="137"/>
    </row>
    <row r="110" spans="6:6" s="218" customFormat="1" x14ac:dyDescent="0.25">
      <c r="F110" s="137"/>
    </row>
    <row r="111" spans="6:6" s="218" customFormat="1" x14ac:dyDescent="0.25">
      <c r="F111" s="137"/>
    </row>
    <row r="112" spans="6:6" s="218" customFormat="1" x14ac:dyDescent="0.25">
      <c r="F112" s="137"/>
    </row>
    <row r="113" spans="6:6" s="218" customFormat="1" x14ac:dyDescent="0.25">
      <c r="F113" s="137"/>
    </row>
    <row r="114" spans="6:6" s="218" customFormat="1" x14ac:dyDescent="0.25">
      <c r="F114" s="137"/>
    </row>
    <row r="115" spans="6:6" s="218" customFormat="1" x14ac:dyDescent="0.25">
      <c r="F115" s="137"/>
    </row>
    <row r="116" spans="6:6" s="218" customFormat="1" x14ac:dyDescent="0.25">
      <c r="F116" s="137"/>
    </row>
    <row r="117" spans="6:6" s="218" customFormat="1" x14ac:dyDescent="0.25">
      <c r="F117" s="137"/>
    </row>
    <row r="118" spans="6:6" s="218" customFormat="1" x14ac:dyDescent="0.25">
      <c r="F118" s="137"/>
    </row>
    <row r="119" spans="6:6" s="218" customFormat="1" x14ac:dyDescent="0.25">
      <c r="F119" s="137"/>
    </row>
    <row r="120" spans="6:6" s="218" customFormat="1" x14ac:dyDescent="0.25">
      <c r="F120" s="137"/>
    </row>
    <row r="121" spans="6:6" s="218" customFormat="1" x14ac:dyDescent="0.25">
      <c r="F121" s="137"/>
    </row>
    <row r="122" spans="6:6" s="218" customFormat="1" x14ac:dyDescent="0.25">
      <c r="F122" s="137"/>
    </row>
    <row r="123" spans="6:6" s="218" customFormat="1" x14ac:dyDescent="0.25">
      <c r="F123" s="137"/>
    </row>
    <row r="124" spans="6:6" s="218" customFormat="1" x14ac:dyDescent="0.25">
      <c r="F124" s="137"/>
    </row>
    <row r="125" spans="6:6" s="218" customFormat="1" x14ac:dyDescent="0.25">
      <c r="F125" s="137"/>
    </row>
    <row r="126" spans="6:6" s="218" customFormat="1" x14ac:dyDescent="0.25">
      <c r="F126" s="137"/>
    </row>
    <row r="127" spans="6:6" s="218" customFormat="1" x14ac:dyDescent="0.25">
      <c r="F127" s="137"/>
    </row>
    <row r="128" spans="6:6" s="218" customFormat="1" x14ac:dyDescent="0.25">
      <c r="F128" s="137"/>
    </row>
    <row r="129" spans="6:6" s="218" customFormat="1" x14ac:dyDescent="0.25">
      <c r="F129" s="137"/>
    </row>
    <row r="130" spans="6:6" s="218" customFormat="1" x14ac:dyDescent="0.25">
      <c r="F130" s="137"/>
    </row>
    <row r="131" spans="6:6" s="218" customFormat="1" x14ac:dyDescent="0.25">
      <c r="F131" s="137"/>
    </row>
    <row r="132" spans="6:6" s="218" customFormat="1" x14ac:dyDescent="0.25">
      <c r="F132" s="137"/>
    </row>
    <row r="133" spans="6:6" s="218" customFormat="1" x14ac:dyDescent="0.25">
      <c r="F133" s="137"/>
    </row>
    <row r="134" spans="6:6" s="218" customFormat="1" x14ac:dyDescent="0.25">
      <c r="F134" s="137"/>
    </row>
    <row r="135" spans="6:6" s="218" customFormat="1" x14ac:dyDescent="0.25">
      <c r="F135" s="137"/>
    </row>
    <row r="136" spans="6:6" s="218" customFormat="1" x14ac:dyDescent="0.25">
      <c r="F136" s="137"/>
    </row>
    <row r="137" spans="6:6" s="218" customFormat="1" x14ac:dyDescent="0.25">
      <c r="F137" s="137"/>
    </row>
    <row r="138" spans="6:6" s="218" customFormat="1" x14ac:dyDescent="0.25">
      <c r="F138" s="137"/>
    </row>
    <row r="139" spans="6:6" s="218" customFormat="1" x14ac:dyDescent="0.25">
      <c r="F139" s="137"/>
    </row>
  </sheetData>
  <sheetProtection algorithmName="SHA-512" hashValue="gjPZcYrmkHVVbMSsubGHbJUCyiuBSuZryaqWCdOO3gVBzX3lyGqA1EdwcYj5lcraxFRvA/cG5fGZhrS8Stskxw==" saltValue="qDqnkENlBW0cRkoG+cmD2A==" spinCount="100000" sheet="1" objects="1" scenarios="1"/>
  <mergeCells count="3">
    <mergeCell ref="A1:C1"/>
    <mergeCell ref="A37:B37"/>
    <mergeCell ref="A38:B3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B17" sqref="B17"/>
    </sheetView>
  </sheetViews>
  <sheetFormatPr defaultRowHeight="14.25" x14ac:dyDescent="0.25"/>
  <cols>
    <col min="1" max="1" width="9" style="183"/>
    <col min="2" max="2" width="46.5703125" style="183" customWidth="1"/>
    <col min="3" max="3" width="17" style="183" customWidth="1"/>
    <col min="4" max="4" width="34.85546875" style="183" customWidth="1"/>
    <col min="5" max="5" width="13.85546875" style="183" bestFit="1" customWidth="1"/>
    <col min="6" max="6" width="37" style="183" bestFit="1" customWidth="1"/>
    <col min="7" max="7" width="13.140625" style="183" customWidth="1"/>
    <col min="8" max="8" width="15.140625" style="191" customWidth="1"/>
    <col min="9" max="9" width="15.140625" style="192" customWidth="1"/>
    <col min="10" max="10" width="20.7109375" style="183" customWidth="1"/>
    <col min="11" max="255" width="9" style="183"/>
    <col min="256" max="256" width="40.140625" style="183" bestFit="1" customWidth="1"/>
    <col min="257" max="257" width="40.140625" style="183" customWidth="1"/>
    <col min="258" max="258" width="13.85546875" style="183" bestFit="1" customWidth="1"/>
    <col min="259" max="259" width="29.140625" style="183" bestFit="1" customWidth="1"/>
    <col min="260" max="260" width="12.140625" style="183" bestFit="1" customWidth="1"/>
    <col min="261" max="266" width="15.140625" style="183" customWidth="1"/>
    <col min="267" max="511" width="9" style="183"/>
    <col min="512" max="512" width="40.140625" style="183" bestFit="1" customWidth="1"/>
    <col min="513" max="513" width="40.140625" style="183" customWidth="1"/>
    <col min="514" max="514" width="13.85546875" style="183" bestFit="1" customWidth="1"/>
    <col min="515" max="515" width="29.140625" style="183" bestFit="1" customWidth="1"/>
    <col min="516" max="516" width="12.140625" style="183" bestFit="1" customWidth="1"/>
    <col min="517" max="522" width="15.140625" style="183" customWidth="1"/>
    <col min="523" max="767" width="9" style="183"/>
    <col min="768" max="768" width="40.140625" style="183" bestFit="1" customWidth="1"/>
    <col min="769" max="769" width="40.140625" style="183" customWidth="1"/>
    <col min="770" max="770" width="13.85546875" style="183" bestFit="1" customWidth="1"/>
    <col min="771" max="771" width="29.140625" style="183" bestFit="1" customWidth="1"/>
    <col min="772" max="772" width="12.140625" style="183" bestFit="1" customWidth="1"/>
    <col min="773" max="778" width="15.140625" style="183" customWidth="1"/>
    <col min="779" max="1023" width="9" style="183"/>
    <col min="1024" max="1024" width="40.140625" style="183" bestFit="1" customWidth="1"/>
    <col min="1025" max="1025" width="40.140625" style="183" customWidth="1"/>
    <col min="1026" max="1026" width="13.85546875" style="183" bestFit="1" customWidth="1"/>
    <col min="1027" max="1027" width="29.140625" style="183" bestFit="1" customWidth="1"/>
    <col min="1028" max="1028" width="12.140625" style="183" bestFit="1" customWidth="1"/>
    <col min="1029" max="1034" width="15.140625" style="183" customWidth="1"/>
    <col min="1035" max="1279" width="9" style="183"/>
    <col min="1280" max="1280" width="40.140625" style="183" bestFit="1" customWidth="1"/>
    <col min="1281" max="1281" width="40.140625" style="183" customWidth="1"/>
    <col min="1282" max="1282" width="13.85546875" style="183" bestFit="1" customWidth="1"/>
    <col min="1283" max="1283" width="29.140625" style="183" bestFit="1" customWidth="1"/>
    <col min="1284" max="1284" width="12.140625" style="183" bestFit="1" customWidth="1"/>
    <col min="1285" max="1290" width="15.140625" style="183" customWidth="1"/>
    <col min="1291" max="1535" width="9" style="183"/>
    <col min="1536" max="1536" width="40.140625" style="183" bestFit="1" customWidth="1"/>
    <col min="1537" max="1537" width="40.140625" style="183" customWidth="1"/>
    <col min="1538" max="1538" width="13.85546875" style="183" bestFit="1" customWidth="1"/>
    <col min="1539" max="1539" width="29.140625" style="183" bestFit="1" customWidth="1"/>
    <col min="1540" max="1540" width="12.140625" style="183" bestFit="1" customWidth="1"/>
    <col min="1541" max="1546" width="15.140625" style="183" customWidth="1"/>
    <col min="1547" max="1791" width="9" style="183"/>
    <col min="1792" max="1792" width="40.140625" style="183" bestFit="1" customWidth="1"/>
    <col min="1793" max="1793" width="40.140625" style="183" customWidth="1"/>
    <col min="1794" max="1794" width="13.85546875" style="183" bestFit="1" customWidth="1"/>
    <col min="1795" max="1795" width="29.140625" style="183" bestFit="1" customWidth="1"/>
    <col min="1796" max="1796" width="12.140625" style="183" bestFit="1" customWidth="1"/>
    <col min="1797" max="1802" width="15.140625" style="183" customWidth="1"/>
    <col min="1803" max="2047" width="9" style="183"/>
    <col min="2048" max="2048" width="40.140625" style="183" bestFit="1" customWidth="1"/>
    <col min="2049" max="2049" width="40.140625" style="183" customWidth="1"/>
    <col min="2050" max="2050" width="13.85546875" style="183" bestFit="1" customWidth="1"/>
    <col min="2051" max="2051" width="29.140625" style="183" bestFit="1" customWidth="1"/>
    <col min="2052" max="2052" width="12.140625" style="183" bestFit="1" customWidth="1"/>
    <col min="2053" max="2058" width="15.140625" style="183" customWidth="1"/>
    <col min="2059" max="2303" width="9" style="183"/>
    <col min="2304" max="2304" width="40.140625" style="183" bestFit="1" customWidth="1"/>
    <col min="2305" max="2305" width="40.140625" style="183" customWidth="1"/>
    <col min="2306" max="2306" width="13.85546875" style="183" bestFit="1" customWidth="1"/>
    <col min="2307" max="2307" width="29.140625" style="183" bestFit="1" customWidth="1"/>
    <col min="2308" max="2308" width="12.140625" style="183" bestFit="1" customWidth="1"/>
    <col min="2309" max="2314" width="15.140625" style="183" customWidth="1"/>
    <col min="2315" max="2559" width="9" style="183"/>
    <col min="2560" max="2560" width="40.140625" style="183" bestFit="1" customWidth="1"/>
    <col min="2561" max="2561" width="40.140625" style="183" customWidth="1"/>
    <col min="2562" max="2562" width="13.85546875" style="183" bestFit="1" customWidth="1"/>
    <col min="2563" max="2563" width="29.140625" style="183" bestFit="1" customWidth="1"/>
    <col min="2564" max="2564" width="12.140625" style="183" bestFit="1" customWidth="1"/>
    <col min="2565" max="2570" width="15.140625" style="183" customWidth="1"/>
    <col min="2571" max="2815" width="9" style="183"/>
    <col min="2816" max="2816" width="40.140625" style="183" bestFit="1" customWidth="1"/>
    <col min="2817" max="2817" width="40.140625" style="183" customWidth="1"/>
    <col min="2818" max="2818" width="13.85546875" style="183" bestFit="1" customWidth="1"/>
    <col min="2819" max="2819" width="29.140625" style="183" bestFit="1" customWidth="1"/>
    <col min="2820" max="2820" width="12.140625" style="183" bestFit="1" customWidth="1"/>
    <col min="2821" max="2826" width="15.140625" style="183" customWidth="1"/>
    <col min="2827" max="3071" width="9" style="183"/>
    <col min="3072" max="3072" width="40.140625" style="183" bestFit="1" customWidth="1"/>
    <col min="3073" max="3073" width="40.140625" style="183" customWidth="1"/>
    <col min="3074" max="3074" width="13.85546875" style="183" bestFit="1" customWidth="1"/>
    <col min="3075" max="3075" width="29.140625" style="183" bestFit="1" customWidth="1"/>
    <col min="3076" max="3076" width="12.140625" style="183" bestFit="1" customWidth="1"/>
    <col min="3077" max="3082" width="15.140625" style="183" customWidth="1"/>
    <col min="3083" max="3327" width="9" style="183"/>
    <col min="3328" max="3328" width="40.140625" style="183" bestFit="1" customWidth="1"/>
    <col min="3329" max="3329" width="40.140625" style="183" customWidth="1"/>
    <col min="3330" max="3330" width="13.85546875" style="183" bestFit="1" customWidth="1"/>
    <col min="3331" max="3331" width="29.140625" style="183" bestFit="1" customWidth="1"/>
    <col min="3332" max="3332" width="12.140625" style="183" bestFit="1" customWidth="1"/>
    <col min="3333" max="3338" width="15.140625" style="183" customWidth="1"/>
    <col min="3339" max="3583" width="9" style="183"/>
    <col min="3584" max="3584" width="40.140625" style="183" bestFit="1" customWidth="1"/>
    <col min="3585" max="3585" width="40.140625" style="183" customWidth="1"/>
    <col min="3586" max="3586" width="13.85546875" style="183" bestFit="1" customWidth="1"/>
    <col min="3587" max="3587" width="29.140625" style="183" bestFit="1" customWidth="1"/>
    <col min="3588" max="3588" width="12.140625" style="183" bestFit="1" customWidth="1"/>
    <col min="3589" max="3594" width="15.140625" style="183" customWidth="1"/>
    <col min="3595" max="3839" width="9" style="183"/>
    <col min="3840" max="3840" width="40.140625" style="183" bestFit="1" customWidth="1"/>
    <col min="3841" max="3841" width="40.140625" style="183" customWidth="1"/>
    <col min="3842" max="3842" width="13.85546875" style="183" bestFit="1" customWidth="1"/>
    <col min="3843" max="3843" width="29.140625" style="183" bestFit="1" customWidth="1"/>
    <col min="3844" max="3844" width="12.140625" style="183" bestFit="1" customWidth="1"/>
    <col min="3845" max="3850" width="15.140625" style="183" customWidth="1"/>
    <col min="3851" max="4095" width="9" style="183"/>
    <col min="4096" max="4096" width="40.140625" style="183" bestFit="1" customWidth="1"/>
    <col min="4097" max="4097" width="40.140625" style="183" customWidth="1"/>
    <col min="4098" max="4098" width="13.85546875" style="183" bestFit="1" customWidth="1"/>
    <col min="4099" max="4099" width="29.140625" style="183" bestFit="1" customWidth="1"/>
    <col min="4100" max="4100" width="12.140625" style="183" bestFit="1" customWidth="1"/>
    <col min="4101" max="4106" width="15.140625" style="183" customWidth="1"/>
    <col min="4107" max="4351" width="9" style="183"/>
    <col min="4352" max="4352" width="40.140625" style="183" bestFit="1" customWidth="1"/>
    <col min="4353" max="4353" width="40.140625" style="183" customWidth="1"/>
    <col min="4354" max="4354" width="13.85546875" style="183" bestFit="1" customWidth="1"/>
    <col min="4355" max="4355" width="29.140625" style="183" bestFit="1" customWidth="1"/>
    <col min="4356" max="4356" width="12.140625" style="183" bestFit="1" customWidth="1"/>
    <col min="4357" max="4362" width="15.140625" style="183" customWidth="1"/>
    <col min="4363" max="4607" width="9" style="183"/>
    <col min="4608" max="4608" width="40.140625" style="183" bestFit="1" customWidth="1"/>
    <col min="4609" max="4609" width="40.140625" style="183" customWidth="1"/>
    <col min="4610" max="4610" width="13.85546875" style="183" bestFit="1" customWidth="1"/>
    <col min="4611" max="4611" width="29.140625" style="183" bestFit="1" customWidth="1"/>
    <col min="4612" max="4612" width="12.140625" style="183" bestFit="1" customWidth="1"/>
    <col min="4613" max="4618" width="15.140625" style="183" customWidth="1"/>
    <col min="4619" max="4863" width="9" style="183"/>
    <col min="4864" max="4864" width="40.140625" style="183" bestFit="1" customWidth="1"/>
    <col min="4865" max="4865" width="40.140625" style="183" customWidth="1"/>
    <col min="4866" max="4866" width="13.85546875" style="183" bestFit="1" customWidth="1"/>
    <col min="4867" max="4867" width="29.140625" style="183" bestFit="1" customWidth="1"/>
    <col min="4868" max="4868" width="12.140625" style="183" bestFit="1" customWidth="1"/>
    <col min="4869" max="4874" width="15.140625" style="183" customWidth="1"/>
    <col min="4875" max="5119" width="9" style="183"/>
    <col min="5120" max="5120" width="40.140625" style="183" bestFit="1" customWidth="1"/>
    <col min="5121" max="5121" width="40.140625" style="183" customWidth="1"/>
    <col min="5122" max="5122" width="13.85546875" style="183" bestFit="1" customWidth="1"/>
    <col min="5123" max="5123" width="29.140625" style="183" bestFit="1" customWidth="1"/>
    <col min="5124" max="5124" width="12.140625" style="183" bestFit="1" customWidth="1"/>
    <col min="5125" max="5130" width="15.140625" style="183" customWidth="1"/>
    <col min="5131" max="5375" width="9" style="183"/>
    <col min="5376" max="5376" width="40.140625" style="183" bestFit="1" customWidth="1"/>
    <col min="5377" max="5377" width="40.140625" style="183" customWidth="1"/>
    <col min="5378" max="5378" width="13.85546875" style="183" bestFit="1" customWidth="1"/>
    <col min="5379" max="5379" width="29.140625" style="183" bestFit="1" customWidth="1"/>
    <col min="5380" max="5380" width="12.140625" style="183" bestFit="1" customWidth="1"/>
    <col min="5381" max="5386" width="15.140625" style="183" customWidth="1"/>
    <col min="5387" max="5631" width="9" style="183"/>
    <col min="5632" max="5632" width="40.140625" style="183" bestFit="1" customWidth="1"/>
    <col min="5633" max="5633" width="40.140625" style="183" customWidth="1"/>
    <col min="5634" max="5634" width="13.85546875" style="183" bestFit="1" customWidth="1"/>
    <col min="5635" max="5635" width="29.140625" style="183" bestFit="1" customWidth="1"/>
    <col min="5636" max="5636" width="12.140625" style="183" bestFit="1" customWidth="1"/>
    <col min="5637" max="5642" width="15.140625" style="183" customWidth="1"/>
    <col min="5643" max="5887" width="9" style="183"/>
    <col min="5888" max="5888" width="40.140625" style="183" bestFit="1" customWidth="1"/>
    <col min="5889" max="5889" width="40.140625" style="183" customWidth="1"/>
    <col min="5890" max="5890" width="13.85546875" style="183" bestFit="1" customWidth="1"/>
    <col min="5891" max="5891" width="29.140625" style="183" bestFit="1" customWidth="1"/>
    <col min="5892" max="5892" width="12.140625" style="183" bestFit="1" customWidth="1"/>
    <col min="5893" max="5898" width="15.140625" style="183" customWidth="1"/>
    <col min="5899" max="6143" width="9" style="183"/>
    <col min="6144" max="6144" width="40.140625" style="183" bestFit="1" customWidth="1"/>
    <col min="6145" max="6145" width="40.140625" style="183" customWidth="1"/>
    <col min="6146" max="6146" width="13.85546875" style="183" bestFit="1" customWidth="1"/>
    <col min="6147" max="6147" width="29.140625" style="183" bestFit="1" customWidth="1"/>
    <col min="6148" max="6148" width="12.140625" style="183" bestFit="1" customWidth="1"/>
    <col min="6149" max="6154" width="15.140625" style="183" customWidth="1"/>
    <col min="6155" max="6399" width="9" style="183"/>
    <col min="6400" max="6400" width="40.140625" style="183" bestFit="1" customWidth="1"/>
    <col min="6401" max="6401" width="40.140625" style="183" customWidth="1"/>
    <col min="6402" max="6402" width="13.85546875" style="183" bestFit="1" customWidth="1"/>
    <col min="6403" max="6403" width="29.140625" style="183" bestFit="1" customWidth="1"/>
    <col min="6404" max="6404" width="12.140625" style="183" bestFit="1" customWidth="1"/>
    <col min="6405" max="6410" width="15.140625" style="183" customWidth="1"/>
    <col min="6411" max="6655" width="9" style="183"/>
    <col min="6656" max="6656" width="40.140625" style="183" bestFit="1" customWidth="1"/>
    <col min="6657" max="6657" width="40.140625" style="183" customWidth="1"/>
    <col min="6658" max="6658" width="13.85546875" style="183" bestFit="1" customWidth="1"/>
    <col min="6659" max="6659" width="29.140625" style="183" bestFit="1" customWidth="1"/>
    <col min="6660" max="6660" width="12.140625" style="183" bestFit="1" customWidth="1"/>
    <col min="6661" max="6666" width="15.140625" style="183" customWidth="1"/>
    <col min="6667" max="6911" width="9" style="183"/>
    <col min="6912" max="6912" width="40.140625" style="183" bestFit="1" customWidth="1"/>
    <col min="6913" max="6913" width="40.140625" style="183" customWidth="1"/>
    <col min="6914" max="6914" width="13.85546875" style="183" bestFit="1" customWidth="1"/>
    <col min="6915" max="6915" width="29.140625" style="183" bestFit="1" customWidth="1"/>
    <col min="6916" max="6916" width="12.140625" style="183" bestFit="1" customWidth="1"/>
    <col min="6917" max="6922" width="15.140625" style="183" customWidth="1"/>
    <col min="6923" max="7167" width="9" style="183"/>
    <col min="7168" max="7168" width="40.140625" style="183" bestFit="1" customWidth="1"/>
    <col min="7169" max="7169" width="40.140625" style="183" customWidth="1"/>
    <col min="7170" max="7170" width="13.85546875" style="183" bestFit="1" customWidth="1"/>
    <col min="7171" max="7171" width="29.140625" style="183" bestFit="1" customWidth="1"/>
    <col min="7172" max="7172" width="12.140625" style="183" bestFit="1" customWidth="1"/>
    <col min="7173" max="7178" width="15.140625" style="183" customWidth="1"/>
    <col min="7179" max="7423" width="9" style="183"/>
    <col min="7424" max="7424" width="40.140625" style="183" bestFit="1" customWidth="1"/>
    <col min="7425" max="7425" width="40.140625" style="183" customWidth="1"/>
    <col min="7426" max="7426" width="13.85546875" style="183" bestFit="1" customWidth="1"/>
    <col min="7427" max="7427" width="29.140625" style="183" bestFit="1" customWidth="1"/>
    <col min="7428" max="7428" width="12.140625" style="183" bestFit="1" customWidth="1"/>
    <col min="7429" max="7434" width="15.140625" style="183" customWidth="1"/>
    <col min="7435" max="7679" width="9" style="183"/>
    <col min="7680" max="7680" width="40.140625" style="183" bestFit="1" customWidth="1"/>
    <col min="7681" max="7681" width="40.140625" style="183" customWidth="1"/>
    <col min="7682" max="7682" width="13.85546875" style="183" bestFit="1" customWidth="1"/>
    <col min="7683" max="7683" width="29.140625" style="183" bestFit="1" customWidth="1"/>
    <col min="7684" max="7684" width="12.140625" style="183" bestFit="1" customWidth="1"/>
    <col min="7685" max="7690" width="15.140625" style="183" customWidth="1"/>
    <col min="7691" max="7935" width="9" style="183"/>
    <col min="7936" max="7936" width="40.140625" style="183" bestFit="1" customWidth="1"/>
    <col min="7937" max="7937" width="40.140625" style="183" customWidth="1"/>
    <col min="7938" max="7938" width="13.85546875" style="183" bestFit="1" customWidth="1"/>
    <col min="7939" max="7939" width="29.140625" style="183" bestFit="1" customWidth="1"/>
    <col min="7940" max="7940" width="12.140625" style="183" bestFit="1" customWidth="1"/>
    <col min="7941" max="7946" width="15.140625" style="183" customWidth="1"/>
    <col min="7947" max="8191" width="9" style="183"/>
    <col min="8192" max="8192" width="40.140625" style="183" bestFit="1" customWidth="1"/>
    <col min="8193" max="8193" width="40.140625" style="183" customWidth="1"/>
    <col min="8194" max="8194" width="13.85546875" style="183" bestFit="1" customWidth="1"/>
    <col min="8195" max="8195" width="29.140625" style="183" bestFit="1" customWidth="1"/>
    <col min="8196" max="8196" width="12.140625" style="183" bestFit="1" customWidth="1"/>
    <col min="8197" max="8202" width="15.140625" style="183" customWidth="1"/>
    <col min="8203" max="8447" width="9" style="183"/>
    <col min="8448" max="8448" width="40.140625" style="183" bestFit="1" customWidth="1"/>
    <col min="8449" max="8449" width="40.140625" style="183" customWidth="1"/>
    <col min="8450" max="8450" width="13.85546875" style="183" bestFit="1" customWidth="1"/>
    <col min="8451" max="8451" width="29.140625" style="183" bestFit="1" customWidth="1"/>
    <col min="8452" max="8452" width="12.140625" style="183" bestFit="1" customWidth="1"/>
    <col min="8453" max="8458" width="15.140625" style="183" customWidth="1"/>
    <col min="8459" max="8703" width="9" style="183"/>
    <col min="8704" max="8704" width="40.140625" style="183" bestFit="1" customWidth="1"/>
    <col min="8705" max="8705" width="40.140625" style="183" customWidth="1"/>
    <col min="8706" max="8706" width="13.85546875" style="183" bestFit="1" customWidth="1"/>
    <col min="8707" max="8707" width="29.140625" style="183" bestFit="1" customWidth="1"/>
    <col min="8708" max="8708" width="12.140625" style="183" bestFit="1" customWidth="1"/>
    <col min="8709" max="8714" width="15.140625" style="183" customWidth="1"/>
    <col min="8715" max="8959" width="9" style="183"/>
    <col min="8960" max="8960" width="40.140625" style="183" bestFit="1" customWidth="1"/>
    <col min="8961" max="8961" width="40.140625" style="183" customWidth="1"/>
    <col min="8962" max="8962" width="13.85546875" style="183" bestFit="1" customWidth="1"/>
    <col min="8963" max="8963" width="29.140625" style="183" bestFit="1" customWidth="1"/>
    <col min="8964" max="8964" width="12.140625" style="183" bestFit="1" customWidth="1"/>
    <col min="8965" max="8970" width="15.140625" style="183" customWidth="1"/>
    <col min="8971" max="9215" width="9" style="183"/>
    <col min="9216" max="9216" width="40.140625" style="183" bestFit="1" customWidth="1"/>
    <col min="9217" max="9217" width="40.140625" style="183" customWidth="1"/>
    <col min="9218" max="9218" width="13.85546875" style="183" bestFit="1" customWidth="1"/>
    <col min="9219" max="9219" width="29.140625" style="183" bestFit="1" customWidth="1"/>
    <col min="9220" max="9220" width="12.140625" style="183" bestFit="1" customWidth="1"/>
    <col min="9221" max="9226" width="15.140625" style="183" customWidth="1"/>
    <col min="9227" max="9471" width="9" style="183"/>
    <col min="9472" max="9472" width="40.140625" style="183" bestFit="1" customWidth="1"/>
    <col min="9473" max="9473" width="40.140625" style="183" customWidth="1"/>
    <col min="9474" max="9474" width="13.85546875" style="183" bestFit="1" customWidth="1"/>
    <col min="9475" max="9475" width="29.140625" style="183" bestFit="1" customWidth="1"/>
    <col min="9476" max="9476" width="12.140625" style="183" bestFit="1" customWidth="1"/>
    <col min="9477" max="9482" width="15.140625" style="183" customWidth="1"/>
    <col min="9483" max="9727" width="9" style="183"/>
    <col min="9728" max="9728" width="40.140625" style="183" bestFit="1" customWidth="1"/>
    <col min="9729" max="9729" width="40.140625" style="183" customWidth="1"/>
    <col min="9730" max="9730" width="13.85546875" style="183" bestFit="1" customWidth="1"/>
    <col min="9731" max="9731" width="29.140625" style="183" bestFit="1" customWidth="1"/>
    <col min="9732" max="9732" width="12.140625" style="183" bestFit="1" customWidth="1"/>
    <col min="9733" max="9738" width="15.140625" style="183" customWidth="1"/>
    <col min="9739" max="9983" width="9" style="183"/>
    <col min="9984" max="9984" width="40.140625" style="183" bestFit="1" customWidth="1"/>
    <col min="9985" max="9985" width="40.140625" style="183" customWidth="1"/>
    <col min="9986" max="9986" width="13.85546875" style="183" bestFit="1" customWidth="1"/>
    <col min="9987" max="9987" width="29.140625" style="183" bestFit="1" customWidth="1"/>
    <col min="9988" max="9988" width="12.140625" style="183" bestFit="1" customWidth="1"/>
    <col min="9989" max="9994" width="15.140625" style="183" customWidth="1"/>
    <col min="9995" max="10239" width="9" style="183"/>
    <col min="10240" max="10240" width="40.140625" style="183" bestFit="1" customWidth="1"/>
    <col min="10241" max="10241" width="40.140625" style="183" customWidth="1"/>
    <col min="10242" max="10242" width="13.85546875" style="183" bestFit="1" customWidth="1"/>
    <col min="10243" max="10243" width="29.140625" style="183" bestFit="1" customWidth="1"/>
    <col min="10244" max="10244" width="12.140625" style="183" bestFit="1" customWidth="1"/>
    <col min="10245" max="10250" width="15.140625" style="183" customWidth="1"/>
    <col min="10251" max="10495" width="9" style="183"/>
    <col min="10496" max="10496" width="40.140625" style="183" bestFit="1" customWidth="1"/>
    <col min="10497" max="10497" width="40.140625" style="183" customWidth="1"/>
    <col min="10498" max="10498" width="13.85546875" style="183" bestFit="1" customWidth="1"/>
    <col min="10499" max="10499" width="29.140625" style="183" bestFit="1" customWidth="1"/>
    <col min="10500" max="10500" width="12.140625" style="183" bestFit="1" customWidth="1"/>
    <col min="10501" max="10506" width="15.140625" style="183" customWidth="1"/>
    <col min="10507" max="10751" width="9" style="183"/>
    <col min="10752" max="10752" width="40.140625" style="183" bestFit="1" customWidth="1"/>
    <col min="10753" max="10753" width="40.140625" style="183" customWidth="1"/>
    <col min="10754" max="10754" width="13.85546875" style="183" bestFit="1" customWidth="1"/>
    <col min="10755" max="10755" width="29.140625" style="183" bestFit="1" customWidth="1"/>
    <col min="10756" max="10756" width="12.140625" style="183" bestFit="1" customWidth="1"/>
    <col min="10757" max="10762" width="15.140625" style="183" customWidth="1"/>
    <col min="10763" max="11007" width="9" style="183"/>
    <col min="11008" max="11008" width="40.140625" style="183" bestFit="1" customWidth="1"/>
    <col min="11009" max="11009" width="40.140625" style="183" customWidth="1"/>
    <col min="11010" max="11010" width="13.85546875" style="183" bestFit="1" customWidth="1"/>
    <col min="11011" max="11011" width="29.140625" style="183" bestFit="1" customWidth="1"/>
    <col min="11012" max="11012" width="12.140625" style="183" bestFit="1" customWidth="1"/>
    <col min="11013" max="11018" width="15.140625" style="183" customWidth="1"/>
    <col min="11019" max="11263" width="9" style="183"/>
    <col min="11264" max="11264" width="40.140625" style="183" bestFit="1" customWidth="1"/>
    <col min="11265" max="11265" width="40.140625" style="183" customWidth="1"/>
    <col min="11266" max="11266" width="13.85546875" style="183" bestFit="1" customWidth="1"/>
    <col min="11267" max="11267" width="29.140625" style="183" bestFit="1" customWidth="1"/>
    <col min="11268" max="11268" width="12.140625" style="183" bestFit="1" customWidth="1"/>
    <col min="11269" max="11274" width="15.140625" style="183" customWidth="1"/>
    <col min="11275" max="11519" width="9" style="183"/>
    <col min="11520" max="11520" width="40.140625" style="183" bestFit="1" customWidth="1"/>
    <col min="11521" max="11521" width="40.140625" style="183" customWidth="1"/>
    <col min="11522" max="11522" width="13.85546875" style="183" bestFit="1" customWidth="1"/>
    <col min="11523" max="11523" width="29.140625" style="183" bestFit="1" customWidth="1"/>
    <col min="11524" max="11524" width="12.140625" style="183" bestFit="1" customWidth="1"/>
    <col min="11525" max="11530" width="15.140625" style="183" customWidth="1"/>
    <col min="11531" max="11775" width="9" style="183"/>
    <col min="11776" max="11776" width="40.140625" style="183" bestFit="1" customWidth="1"/>
    <col min="11777" max="11777" width="40.140625" style="183" customWidth="1"/>
    <col min="11778" max="11778" width="13.85546875" style="183" bestFit="1" customWidth="1"/>
    <col min="11779" max="11779" width="29.140625" style="183" bestFit="1" customWidth="1"/>
    <col min="11780" max="11780" width="12.140625" style="183" bestFit="1" customWidth="1"/>
    <col min="11781" max="11786" width="15.140625" style="183" customWidth="1"/>
    <col min="11787" max="12031" width="9" style="183"/>
    <col min="12032" max="12032" width="40.140625" style="183" bestFit="1" customWidth="1"/>
    <col min="12033" max="12033" width="40.140625" style="183" customWidth="1"/>
    <col min="12034" max="12034" width="13.85546875" style="183" bestFit="1" customWidth="1"/>
    <col min="12035" max="12035" width="29.140625" style="183" bestFit="1" customWidth="1"/>
    <col min="12036" max="12036" width="12.140625" style="183" bestFit="1" customWidth="1"/>
    <col min="12037" max="12042" width="15.140625" style="183" customWidth="1"/>
    <col min="12043" max="12287" width="9" style="183"/>
    <col min="12288" max="12288" width="40.140625" style="183" bestFit="1" customWidth="1"/>
    <col min="12289" max="12289" width="40.140625" style="183" customWidth="1"/>
    <col min="12290" max="12290" width="13.85546875" style="183" bestFit="1" customWidth="1"/>
    <col min="12291" max="12291" width="29.140625" style="183" bestFit="1" customWidth="1"/>
    <col min="12292" max="12292" width="12.140625" style="183" bestFit="1" customWidth="1"/>
    <col min="12293" max="12298" width="15.140625" style="183" customWidth="1"/>
    <col min="12299" max="12543" width="9" style="183"/>
    <col min="12544" max="12544" width="40.140625" style="183" bestFit="1" customWidth="1"/>
    <col min="12545" max="12545" width="40.140625" style="183" customWidth="1"/>
    <col min="12546" max="12546" width="13.85546875" style="183" bestFit="1" customWidth="1"/>
    <col min="12547" max="12547" width="29.140625" style="183" bestFit="1" customWidth="1"/>
    <col min="12548" max="12548" width="12.140625" style="183" bestFit="1" customWidth="1"/>
    <col min="12549" max="12554" width="15.140625" style="183" customWidth="1"/>
    <col min="12555" max="12799" width="9" style="183"/>
    <col min="12800" max="12800" width="40.140625" style="183" bestFit="1" customWidth="1"/>
    <col min="12801" max="12801" width="40.140625" style="183" customWidth="1"/>
    <col min="12802" max="12802" width="13.85546875" style="183" bestFit="1" customWidth="1"/>
    <col min="12803" max="12803" width="29.140625" style="183" bestFit="1" customWidth="1"/>
    <col min="12804" max="12804" width="12.140625" style="183" bestFit="1" customWidth="1"/>
    <col min="12805" max="12810" width="15.140625" style="183" customWidth="1"/>
    <col min="12811" max="13055" width="9" style="183"/>
    <col min="13056" max="13056" width="40.140625" style="183" bestFit="1" customWidth="1"/>
    <col min="13057" max="13057" width="40.140625" style="183" customWidth="1"/>
    <col min="13058" max="13058" width="13.85546875" style="183" bestFit="1" customWidth="1"/>
    <col min="13059" max="13059" width="29.140625" style="183" bestFit="1" customWidth="1"/>
    <col min="13060" max="13060" width="12.140625" style="183" bestFit="1" customWidth="1"/>
    <col min="13061" max="13066" width="15.140625" style="183" customWidth="1"/>
    <col min="13067" max="13311" width="9" style="183"/>
    <col min="13312" max="13312" width="40.140625" style="183" bestFit="1" customWidth="1"/>
    <col min="13313" max="13313" width="40.140625" style="183" customWidth="1"/>
    <col min="13314" max="13314" width="13.85546875" style="183" bestFit="1" customWidth="1"/>
    <col min="13315" max="13315" width="29.140625" style="183" bestFit="1" customWidth="1"/>
    <col min="13316" max="13316" width="12.140625" style="183" bestFit="1" customWidth="1"/>
    <col min="13317" max="13322" width="15.140625" style="183" customWidth="1"/>
    <col min="13323" max="13567" width="9" style="183"/>
    <col min="13568" max="13568" width="40.140625" style="183" bestFit="1" customWidth="1"/>
    <col min="13569" max="13569" width="40.140625" style="183" customWidth="1"/>
    <col min="13570" max="13570" width="13.85546875" style="183" bestFit="1" customWidth="1"/>
    <col min="13571" max="13571" width="29.140625" style="183" bestFit="1" customWidth="1"/>
    <col min="13572" max="13572" width="12.140625" style="183" bestFit="1" customWidth="1"/>
    <col min="13573" max="13578" width="15.140625" style="183" customWidth="1"/>
    <col min="13579" max="13823" width="9" style="183"/>
    <col min="13824" max="13824" width="40.140625" style="183" bestFit="1" customWidth="1"/>
    <col min="13825" max="13825" width="40.140625" style="183" customWidth="1"/>
    <col min="13826" max="13826" width="13.85546875" style="183" bestFit="1" customWidth="1"/>
    <col min="13827" max="13827" width="29.140625" style="183" bestFit="1" customWidth="1"/>
    <col min="13828" max="13828" width="12.140625" style="183" bestFit="1" customWidth="1"/>
    <col min="13829" max="13834" width="15.140625" style="183" customWidth="1"/>
    <col min="13835" max="14079" width="9" style="183"/>
    <col min="14080" max="14080" width="40.140625" style="183" bestFit="1" customWidth="1"/>
    <col min="14081" max="14081" width="40.140625" style="183" customWidth="1"/>
    <col min="14082" max="14082" width="13.85546875" style="183" bestFit="1" customWidth="1"/>
    <col min="14083" max="14083" width="29.140625" style="183" bestFit="1" customWidth="1"/>
    <col min="14084" max="14084" width="12.140625" style="183" bestFit="1" customWidth="1"/>
    <col min="14085" max="14090" width="15.140625" style="183" customWidth="1"/>
    <col min="14091" max="14335" width="9" style="183"/>
    <col min="14336" max="14336" width="40.140625" style="183" bestFit="1" customWidth="1"/>
    <col min="14337" max="14337" width="40.140625" style="183" customWidth="1"/>
    <col min="14338" max="14338" width="13.85546875" style="183" bestFit="1" customWidth="1"/>
    <col min="14339" max="14339" width="29.140625" style="183" bestFit="1" customWidth="1"/>
    <col min="14340" max="14340" width="12.140625" style="183" bestFit="1" customWidth="1"/>
    <col min="14341" max="14346" width="15.140625" style="183" customWidth="1"/>
    <col min="14347" max="14591" width="9" style="183"/>
    <col min="14592" max="14592" width="40.140625" style="183" bestFit="1" customWidth="1"/>
    <col min="14593" max="14593" width="40.140625" style="183" customWidth="1"/>
    <col min="14594" max="14594" width="13.85546875" style="183" bestFit="1" customWidth="1"/>
    <col min="14595" max="14595" width="29.140625" style="183" bestFit="1" customWidth="1"/>
    <col min="14596" max="14596" width="12.140625" style="183" bestFit="1" customWidth="1"/>
    <col min="14597" max="14602" width="15.140625" style="183" customWidth="1"/>
    <col min="14603" max="14847" width="9" style="183"/>
    <col min="14848" max="14848" width="40.140625" style="183" bestFit="1" customWidth="1"/>
    <col min="14849" max="14849" width="40.140625" style="183" customWidth="1"/>
    <col min="14850" max="14850" width="13.85546875" style="183" bestFit="1" customWidth="1"/>
    <col min="14851" max="14851" width="29.140625" style="183" bestFit="1" customWidth="1"/>
    <col min="14852" max="14852" width="12.140625" style="183" bestFit="1" customWidth="1"/>
    <col min="14853" max="14858" width="15.140625" style="183" customWidth="1"/>
    <col min="14859" max="15103" width="9" style="183"/>
    <col min="15104" max="15104" width="40.140625" style="183" bestFit="1" customWidth="1"/>
    <col min="15105" max="15105" width="40.140625" style="183" customWidth="1"/>
    <col min="15106" max="15106" width="13.85546875" style="183" bestFit="1" customWidth="1"/>
    <col min="15107" max="15107" width="29.140625" style="183" bestFit="1" customWidth="1"/>
    <col min="15108" max="15108" width="12.140625" style="183" bestFit="1" customWidth="1"/>
    <col min="15109" max="15114" width="15.140625" style="183" customWidth="1"/>
    <col min="15115" max="15359" width="9" style="183"/>
    <col min="15360" max="15360" width="40.140625" style="183" bestFit="1" customWidth="1"/>
    <col min="15361" max="15361" width="40.140625" style="183" customWidth="1"/>
    <col min="15362" max="15362" width="13.85546875" style="183" bestFit="1" customWidth="1"/>
    <col min="15363" max="15363" width="29.140625" style="183" bestFit="1" customWidth="1"/>
    <col min="15364" max="15364" width="12.140625" style="183" bestFit="1" customWidth="1"/>
    <col min="15365" max="15370" width="15.140625" style="183" customWidth="1"/>
    <col min="15371" max="15615" width="9" style="183"/>
    <col min="15616" max="15616" width="40.140625" style="183" bestFit="1" customWidth="1"/>
    <col min="15617" max="15617" width="40.140625" style="183" customWidth="1"/>
    <col min="15618" max="15618" width="13.85546875" style="183" bestFit="1" customWidth="1"/>
    <col min="15619" max="15619" width="29.140625" style="183" bestFit="1" customWidth="1"/>
    <col min="15620" max="15620" width="12.140625" style="183" bestFit="1" customWidth="1"/>
    <col min="15621" max="15626" width="15.140625" style="183" customWidth="1"/>
    <col min="15627" max="15871" width="9" style="183"/>
    <col min="15872" max="15872" width="40.140625" style="183" bestFit="1" customWidth="1"/>
    <col min="15873" max="15873" width="40.140625" style="183" customWidth="1"/>
    <col min="15874" max="15874" width="13.85546875" style="183" bestFit="1" customWidth="1"/>
    <col min="15875" max="15875" width="29.140625" style="183" bestFit="1" customWidth="1"/>
    <col min="15876" max="15876" width="12.140625" style="183" bestFit="1" customWidth="1"/>
    <col min="15877" max="15882" width="15.140625" style="183" customWidth="1"/>
    <col min="15883" max="16127" width="9" style="183"/>
    <col min="16128" max="16128" width="40.140625" style="183" bestFit="1" customWidth="1"/>
    <col min="16129" max="16129" width="40.140625" style="183" customWidth="1"/>
    <col min="16130" max="16130" width="13.85546875" style="183" bestFit="1" customWidth="1"/>
    <col min="16131" max="16131" width="29.140625" style="183" bestFit="1" customWidth="1"/>
    <col min="16132" max="16132" width="12.140625" style="183" bestFit="1" customWidth="1"/>
    <col min="16133" max="16138" width="15.140625" style="183" customWidth="1"/>
    <col min="16139" max="16384" width="9" style="183"/>
  </cols>
  <sheetData>
    <row r="1" spans="1:10" ht="15.75" thickBot="1" x14ac:dyDescent="0.3">
      <c r="A1" s="261" t="s">
        <v>154</v>
      </c>
      <c r="B1" s="261"/>
      <c r="C1" s="261"/>
      <c r="D1" s="261"/>
      <c r="E1" s="261"/>
      <c r="F1" s="261"/>
      <c r="G1" s="261"/>
      <c r="H1" s="261"/>
      <c r="I1" s="261"/>
      <c r="J1" s="262"/>
    </row>
    <row r="2" spans="1:10" s="185" customFormat="1" ht="15.95" customHeight="1" x14ac:dyDescent="0.25">
      <c r="A2" s="263" t="s">
        <v>91</v>
      </c>
      <c r="B2" s="265" t="s">
        <v>17</v>
      </c>
      <c r="C2" s="267" t="s">
        <v>101</v>
      </c>
      <c r="D2" s="265" t="s">
        <v>65</v>
      </c>
      <c r="E2" s="270" t="s">
        <v>156</v>
      </c>
      <c r="F2" s="270" t="s">
        <v>88</v>
      </c>
      <c r="G2" s="224"/>
      <c r="H2" s="272" t="s">
        <v>92</v>
      </c>
      <c r="I2" s="272"/>
      <c r="J2" s="273" t="s">
        <v>93</v>
      </c>
    </row>
    <row r="3" spans="1:10" ht="30" x14ac:dyDescent="0.25">
      <c r="A3" s="264"/>
      <c r="B3" s="266"/>
      <c r="C3" s="268"/>
      <c r="D3" s="266"/>
      <c r="E3" s="266"/>
      <c r="F3" s="271"/>
      <c r="G3" s="225" t="s">
        <v>98</v>
      </c>
      <c r="H3" s="174" t="s">
        <v>94</v>
      </c>
      <c r="I3" s="175" t="s">
        <v>95</v>
      </c>
      <c r="J3" s="274"/>
    </row>
    <row r="4" spans="1:10" s="185" customFormat="1" ht="15.95" customHeight="1" x14ac:dyDescent="0.25">
      <c r="A4" s="264"/>
      <c r="B4" s="266"/>
      <c r="C4" s="269"/>
      <c r="D4" s="266"/>
      <c r="E4" s="266"/>
      <c r="F4" s="271"/>
      <c r="G4" s="196" t="s">
        <v>99</v>
      </c>
      <c r="H4" s="176" t="s">
        <v>96</v>
      </c>
      <c r="I4" s="177" t="s">
        <v>96</v>
      </c>
      <c r="J4" s="274"/>
    </row>
    <row r="5" spans="1:10" s="185" customFormat="1" ht="33" customHeight="1" x14ac:dyDescent="0.25">
      <c r="A5" s="178">
        <v>1</v>
      </c>
      <c r="B5" s="194" t="str">
        <f>'OPTION E-MAX STAFF RATES-LOT 2'!A6</f>
        <v>Commercial Team Leader</v>
      </c>
      <c r="C5" s="205" t="str">
        <f>'OPTION E-MAX STAFF RATES-LOT 2'!B6</f>
        <v>1.a</v>
      </c>
      <c r="D5" s="184">
        <f>'OPTION E-MAX STAFF RATES-LOT 2'!C6</f>
        <v>0</v>
      </c>
      <c r="E5" s="179">
        <f>'OPTION E-MAX STAFF RATES-LOT 2'!D6</f>
        <v>0</v>
      </c>
      <c r="F5" s="180">
        <f>'OPTION E-MAX STAFF RATES-LOT 2'!AA6</f>
        <v>0</v>
      </c>
      <c r="G5" s="197">
        <v>0.1</v>
      </c>
      <c r="H5" s="181">
        <f t="shared" ref="H5:H11" si="0">G5*$H$13</f>
        <v>500</v>
      </c>
      <c r="I5" s="186">
        <f t="shared" ref="I5:I11" si="1">SUM(H5:H5)</f>
        <v>500</v>
      </c>
      <c r="J5" s="187">
        <f>F5*H5</f>
        <v>0</v>
      </c>
    </row>
    <row r="6" spans="1:10" ht="38.25" customHeight="1" x14ac:dyDescent="0.25">
      <c r="A6" s="178">
        <v>2</v>
      </c>
      <c r="B6" s="194" t="str">
        <f>'OPTION E-MAX STAFF RATES-LOT 2'!A7</f>
        <v>Senior Procurement Manager</v>
      </c>
      <c r="C6" s="205" t="str">
        <f>'OPTION E-MAX STAFF RATES-LOT 2'!B7</f>
        <v>1.b</v>
      </c>
      <c r="D6" s="184">
        <f>'OPTION E-MAX STAFF RATES-LOT 2'!C7</f>
        <v>0</v>
      </c>
      <c r="E6" s="179">
        <f>'OPTION E-MAX STAFF RATES-LOT 2'!D7</f>
        <v>0</v>
      </c>
      <c r="F6" s="180">
        <f>'OPTION E-MAX STAFF RATES-LOT 2'!AA7</f>
        <v>0</v>
      </c>
      <c r="G6" s="197">
        <v>0.1</v>
      </c>
      <c r="H6" s="181">
        <f t="shared" si="0"/>
        <v>500</v>
      </c>
      <c r="I6" s="186">
        <f t="shared" si="1"/>
        <v>500</v>
      </c>
      <c r="J6" s="187">
        <f t="shared" ref="J6:J11" si="2">F6*H6</f>
        <v>0</v>
      </c>
    </row>
    <row r="7" spans="1:10" ht="34.5" customHeight="1" x14ac:dyDescent="0.25">
      <c r="A7" s="178">
        <v>3</v>
      </c>
      <c r="B7" s="194" t="str">
        <f>'OPTION E-MAX STAFF RATES-LOT 2'!A8</f>
        <v>Senior Commercial Manager / Senior Quantity Surveyor</v>
      </c>
      <c r="C7" s="205" t="str">
        <f>'OPTION E-MAX STAFF RATES-LOT 2'!B8</f>
        <v>2.a</v>
      </c>
      <c r="D7" s="184">
        <f>'OPTION E-MAX STAFF RATES-LOT 2'!C8</f>
        <v>0</v>
      </c>
      <c r="E7" s="179">
        <f>'OPTION E-MAX STAFF RATES-LOT 2'!D8</f>
        <v>0</v>
      </c>
      <c r="F7" s="180">
        <f>'OPTION E-MAX STAFF RATES-LOT 2'!AA8</f>
        <v>0</v>
      </c>
      <c r="G7" s="197">
        <v>0.2</v>
      </c>
      <c r="H7" s="181">
        <f t="shared" si="0"/>
        <v>1000</v>
      </c>
      <c r="I7" s="186">
        <f t="shared" si="1"/>
        <v>1000</v>
      </c>
      <c r="J7" s="187">
        <f t="shared" si="2"/>
        <v>0</v>
      </c>
    </row>
    <row r="8" spans="1:10" ht="37.5" customHeight="1" x14ac:dyDescent="0.25">
      <c r="A8" s="178">
        <v>4</v>
      </c>
      <c r="B8" s="194" t="str">
        <f>'OPTION E-MAX STAFF RATES-LOT 2'!A9</f>
        <v>Procurement Manager</v>
      </c>
      <c r="C8" s="205" t="str">
        <f>'OPTION E-MAX STAFF RATES-LOT 2'!B9</f>
        <v>2.b</v>
      </c>
      <c r="D8" s="184">
        <f>'OPTION E-MAX STAFF RATES-LOT 2'!C9</f>
        <v>0</v>
      </c>
      <c r="E8" s="179">
        <f>'OPTION E-MAX STAFF RATES-LOT 2'!D9</f>
        <v>0</v>
      </c>
      <c r="F8" s="180">
        <f>'OPTION E-MAX STAFF RATES-LOT 2'!AA9</f>
        <v>0</v>
      </c>
      <c r="G8" s="197">
        <v>0.2</v>
      </c>
      <c r="H8" s="181">
        <f t="shared" si="0"/>
        <v>1000</v>
      </c>
      <c r="I8" s="186">
        <f t="shared" si="1"/>
        <v>1000</v>
      </c>
      <c r="J8" s="187">
        <f t="shared" si="2"/>
        <v>0</v>
      </c>
    </row>
    <row r="9" spans="1:10" ht="29.25" customHeight="1" x14ac:dyDescent="0.25">
      <c r="A9" s="178">
        <v>5</v>
      </c>
      <c r="B9" s="194" t="str">
        <f>'OPTION E-MAX STAFF RATES-LOT 2'!A10</f>
        <v>Commercial Manager / Quantity Surveyor</v>
      </c>
      <c r="C9" s="205" t="str">
        <f>'OPTION E-MAX STAFF RATES-LOT 2'!B10</f>
        <v>3.a</v>
      </c>
      <c r="D9" s="184">
        <f>'OPTION E-MAX STAFF RATES-LOT 2'!C10</f>
        <v>0</v>
      </c>
      <c r="E9" s="179">
        <f>'OPTION E-MAX STAFF RATES-LOT 2'!D10</f>
        <v>0</v>
      </c>
      <c r="F9" s="180">
        <f>'OPTION E-MAX STAFF RATES-LOT 2'!AA10</f>
        <v>0</v>
      </c>
      <c r="G9" s="197">
        <v>0.16</v>
      </c>
      <c r="H9" s="181">
        <f t="shared" si="0"/>
        <v>800</v>
      </c>
      <c r="I9" s="186">
        <f t="shared" si="1"/>
        <v>800</v>
      </c>
      <c r="J9" s="187">
        <f t="shared" si="2"/>
        <v>0</v>
      </c>
    </row>
    <row r="10" spans="1:10" ht="27.75" customHeight="1" x14ac:dyDescent="0.25">
      <c r="A10" s="178">
        <v>6</v>
      </c>
      <c r="B10" s="194" t="str">
        <f>'OPTION E-MAX STAFF RATES-LOT 2'!A11</f>
        <v>Senior Buyer</v>
      </c>
      <c r="C10" s="205" t="str">
        <f>'OPTION E-MAX STAFF RATES-LOT 2'!B11</f>
        <v>3.b</v>
      </c>
      <c r="D10" s="184">
        <f>'OPTION E-MAX STAFF RATES-LOT 2'!C11</f>
        <v>0</v>
      </c>
      <c r="E10" s="179">
        <f>'OPTION E-MAX STAFF RATES-LOT 2'!D11</f>
        <v>0</v>
      </c>
      <c r="F10" s="180">
        <f>'OPTION E-MAX STAFF RATES-LOT 2'!AA11</f>
        <v>0</v>
      </c>
      <c r="G10" s="197">
        <v>0.16</v>
      </c>
      <c r="H10" s="181">
        <f t="shared" si="0"/>
        <v>800</v>
      </c>
      <c r="I10" s="186">
        <f t="shared" si="1"/>
        <v>800</v>
      </c>
      <c r="J10" s="187">
        <f t="shared" si="2"/>
        <v>0</v>
      </c>
    </row>
    <row r="11" spans="1:10" ht="36.75" customHeight="1" x14ac:dyDescent="0.25">
      <c r="A11" s="178">
        <v>7</v>
      </c>
      <c r="B11" s="194" t="str">
        <f>'OPTION E-MAX STAFF RATES-LOT 2'!A12</f>
        <v>Buying Assistant / Commercial Assistant</v>
      </c>
      <c r="C11" s="205" t="str">
        <f>'OPTION E-MAX STAFF RATES-LOT 2'!B12</f>
        <v>4</v>
      </c>
      <c r="D11" s="184">
        <f>'OPTION E-MAX STAFF RATES-LOT 2'!C12</f>
        <v>0</v>
      </c>
      <c r="E11" s="179">
        <f>'OPTION E-MAX STAFF RATES-LOT 2'!D12</f>
        <v>0</v>
      </c>
      <c r="F11" s="180">
        <f>'OPTION E-MAX STAFF RATES-LOT 2'!AA12</f>
        <v>0</v>
      </c>
      <c r="G11" s="197">
        <v>0.08</v>
      </c>
      <c r="H11" s="181">
        <f t="shared" si="0"/>
        <v>400</v>
      </c>
      <c r="I11" s="186">
        <f t="shared" si="1"/>
        <v>400</v>
      </c>
      <c r="J11" s="187">
        <f t="shared" si="2"/>
        <v>0</v>
      </c>
    </row>
    <row r="12" spans="1:10" ht="15" thickBot="1" x14ac:dyDescent="0.3">
      <c r="A12" s="182"/>
      <c r="B12" s="199"/>
      <c r="C12" s="205"/>
      <c r="D12" s="184"/>
      <c r="E12" s="179"/>
      <c r="F12" s="180"/>
      <c r="G12" s="197"/>
      <c r="H12" s="181"/>
      <c r="I12" s="186"/>
      <c r="J12" s="187"/>
    </row>
    <row r="13" spans="1:10" s="185" customFormat="1" ht="15.75" thickBot="1" x14ac:dyDescent="0.3">
      <c r="A13" s="257" t="s">
        <v>97</v>
      </c>
      <c r="B13" s="258"/>
      <c r="C13" s="258"/>
      <c r="D13" s="258"/>
      <c r="E13" s="259"/>
      <c r="F13" s="188">
        <f>SUM(F6:F12)</f>
        <v>0</v>
      </c>
      <c r="G13" s="198">
        <f>SUM(G5:G12)</f>
        <v>1.0000000000000002</v>
      </c>
      <c r="H13" s="189">
        <v>5000</v>
      </c>
      <c r="I13" s="190">
        <f>SUM(I5:I12)</f>
        <v>5000</v>
      </c>
      <c r="J13" s="226">
        <f>SUM(J5:J12)</f>
        <v>0</v>
      </c>
    </row>
    <row r="14" spans="1:10" ht="15" thickBot="1" x14ac:dyDescent="0.3"/>
    <row r="15" spans="1:10" s="192" customFormat="1" ht="15.75" thickBot="1" x14ac:dyDescent="0.3">
      <c r="A15" s="183"/>
      <c r="B15" s="206"/>
      <c r="C15" s="206"/>
      <c r="D15" s="207"/>
      <c r="E15" s="207"/>
      <c r="F15" s="207"/>
      <c r="G15" s="207"/>
      <c r="H15" s="227" t="s">
        <v>155</v>
      </c>
      <c r="J15" s="228">
        <f>J13</f>
        <v>0</v>
      </c>
    </row>
    <row r="16" spans="1:10" s="192" customFormat="1" ht="15" customHeight="1" x14ac:dyDescent="0.25">
      <c r="A16" s="183"/>
      <c r="B16" s="260"/>
      <c r="C16" s="260"/>
      <c r="D16" s="260"/>
      <c r="E16" s="260"/>
      <c r="F16" s="260"/>
      <c r="G16" s="260"/>
      <c r="H16" s="260"/>
      <c r="J16" s="183"/>
    </row>
    <row r="19" spans="1:10" s="192" customFormat="1" x14ac:dyDescent="0.25">
      <c r="A19" s="183"/>
      <c r="B19" s="193"/>
      <c r="C19" s="193"/>
      <c r="D19" s="183"/>
      <c r="E19" s="183"/>
      <c r="F19" s="183"/>
      <c r="G19" s="183"/>
      <c r="H19" s="195"/>
      <c r="J19" s="183"/>
    </row>
    <row r="20" spans="1:10" s="192" customFormat="1" x14ac:dyDescent="0.25">
      <c r="A20" s="183"/>
      <c r="B20" s="183"/>
      <c r="C20" s="183"/>
      <c r="D20" s="183"/>
      <c r="E20" s="183"/>
      <c r="F20" s="183"/>
      <c r="G20" s="183"/>
      <c r="H20" s="195"/>
      <c r="J20" s="183"/>
    </row>
    <row r="21" spans="1:10" s="192" customFormat="1" x14ac:dyDescent="0.25">
      <c r="A21" s="183"/>
      <c r="B21" s="183"/>
      <c r="C21" s="183"/>
      <c r="D21" s="183"/>
      <c r="E21" s="183"/>
      <c r="F21" s="183"/>
      <c r="G21" s="183"/>
      <c r="H21" s="195"/>
      <c r="J21" s="183"/>
    </row>
    <row r="22" spans="1:10" s="192" customFormat="1" x14ac:dyDescent="0.25">
      <c r="A22" s="183"/>
      <c r="B22" s="183"/>
      <c r="C22" s="183"/>
      <c r="D22" s="183"/>
      <c r="E22" s="183"/>
      <c r="F22" s="183"/>
      <c r="G22" s="183"/>
      <c r="H22" s="195"/>
      <c r="J22" s="183"/>
    </row>
    <row r="23" spans="1:10" s="192" customFormat="1" x14ac:dyDescent="0.25">
      <c r="A23" s="183"/>
      <c r="B23" s="183"/>
      <c r="C23" s="183"/>
      <c r="D23" s="183"/>
      <c r="E23" s="183"/>
      <c r="F23" s="183"/>
      <c r="G23" s="183"/>
      <c r="H23" s="195"/>
      <c r="J23" s="183"/>
    </row>
    <row r="24" spans="1:10" s="192" customFormat="1" x14ac:dyDescent="0.25">
      <c r="A24" s="183"/>
      <c r="B24" s="183"/>
      <c r="C24" s="183"/>
      <c r="D24" s="183"/>
      <c r="E24" s="183"/>
      <c r="F24" s="183"/>
      <c r="G24" s="183"/>
      <c r="H24" s="195"/>
      <c r="J24" s="183"/>
    </row>
    <row r="25" spans="1:10" s="192" customFormat="1" x14ac:dyDescent="0.25">
      <c r="A25" s="183"/>
      <c r="B25" s="183"/>
      <c r="C25" s="183"/>
      <c r="D25" s="183"/>
      <c r="E25" s="183"/>
      <c r="F25" s="183"/>
      <c r="G25" s="183"/>
      <c r="H25" s="195"/>
      <c r="J25" s="183"/>
    </row>
    <row r="26" spans="1:10" s="192" customFormat="1" x14ac:dyDescent="0.25">
      <c r="A26" s="183"/>
      <c r="B26" s="183"/>
      <c r="C26" s="183"/>
      <c r="D26" s="183"/>
      <c r="E26" s="183"/>
      <c r="F26" s="183"/>
      <c r="G26" s="183"/>
      <c r="H26" s="195"/>
      <c r="J26" s="183"/>
    </row>
    <row r="27" spans="1:10" s="192" customFormat="1" x14ac:dyDescent="0.25">
      <c r="A27" s="183"/>
      <c r="B27" s="183"/>
      <c r="C27" s="183"/>
      <c r="D27" s="183"/>
      <c r="E27" s="183"/>
      <c r="F27" s="183"/>
      <c r="G27" s="183"/>
      <c r="H27" s="195"/>
      <c r="J27" s="183"/>
    </row>
    <row r="28" spans="1:10" s="192" customFormat="1" x14ac:dyDescent="0.25">
      <c r="A28" s="183"/>
      <c r="B28" s="183"/>
      <c r="C28" s="183"/>
      <c r="D28" s="183"/>
      <c r="E28" s="183"/>
      <c r="F28" s="183"/>
      <c r="G28" s="183"/>
      <c r="H28" s="195"/>
      <c r="J28" s="183"/>
    </row>
    <row r="29" spans="1:10" s="192" customFormat="1" x14ac:dyDescent="0.25">
      <c r="A29" s="183"/>
      <c r="B29" s="183"/>
      <c r="C29" s="183"/>
      <c r="D29" s="183"/>
      <c r="E29" s="183"/>
      <c r="F29" s="183"/>
      <c r="G29" s="183"/>
      <c r="H29" s="195"/>
      <c r="J29" s="183"/>
    </row>
  </sheetData>
  <sheetProtection algorithmName="SHA-512" hashValue="MKiUS0ODX+7jhIbGwRi5VwMMMcW/ftmRUDD3muJ7CrOIb6o//uhe25pZM47KwY5Vdst0WmuynGdjEHjA3tibEA==" saltValue="2I+IsEVu99JMBIueRte3TQ==" spinCount="100000" sheet="1" objects="1" scenarios="1"/>
  <mergeCells count="11">
    <mergeCell ref="A13:E13"/>
    <mergeCell ref="B16:H16"/>
    <mergeCell ref="A1:J1"/>
    <mergeCell ref="A2:A4"/>
    <mergeCell ref="B2:B4"/>
    <mergeCell ref="C2:C4"/>
    <mergeCell ref="D2:D4"/>
    <mergeCell ref="E2:E4"/>
    <mergeCell ref="F2:F4"/>
    <mergeCell ref="H2:I2"/>
    <mergeCell ref="J2:J4"/>
  </mergeCells>
  <dataValidations count="2">
    <dataValidation type="list" allowBlank="1" showInputMessage="1" showErrorMessage="1" sqref="J65530 WVR983034 WLV983034 WBZ983034 VSD983034 VIH983034 UYL983034 UOP983034 UET983034 TUX983034 TLB983034 TBF983034 SRJ983034 SHN983034 RXR983034 RNV983034 RDZ983034 QUD983034 QKH983034 QAL983034 PQP983034 PGT983034 OWX983034 ONB983034 ODF983034 NTJ983034 NJN983034 MZR983034 MPV983034 MFZ983034 LWD983034 LMH983034 LCL983034 KSP983034 KIT983034 JYX983034 JPB983034 JFF983034 IVJ983034 ILN983034 IBR983034 HRV983034 HHZ983034 GYD983034 GOH983034 GEL983034 FUP983034 FKT983034 FAX983034 ERB983034 EHF983034 DXJ983034 DNN983034 DDR983034 CTV983034 CJZ983034 CAD983034 BQH983034 BGL983034 AWP983034 AMT983034 ACX983034 TB983034 JF983034 J983034 WVR917498 WLV917498 WBZ917498 VSD917498 VIH917498 UYL917498 UOP917498 UET917498 TUX917498 TLB917498 TBF917498 SRJ917498 SHN917498 RXR917498 RNV917498 RDZ917498 QUD917498 QKH917498 QAL917498 PQP917498 PGT917498 OWX917498 ONB917498 ODF917498 NTJ917498 NJN917498 MZR917498 MPV917498 MFZ917498 LWD917498 LMH917498 LCL917498 KSP917498 KIT917498 JYX917498 JPB917498 JFF917498 IVJ917498 ILN917498 IBR917498 HRV917498 HHZ917498 GYD917498 GOH917498 GEL917498 FUP917498 FKT917498 FAX917498 ERB917498 EHF917498 DXJ917498 DNN917498 DDR917498 CTV917498 CJZ917498 CAD917498 BQH917498 BGL917498 AWP917498 AMT917498 ACX917498 TB917498 JF917498 J917498 WVR851962 WLV851962 WBZ851962 VSD851962 VIH851962 UYL851962 UOP851962 UET851962 TUX851962 TLB851962 TBF851962 SRJ851962 SHN851962 RXR851962 RNV851962 RDZ851962 QUD851962 QKH851962 QAL851962 PQP851962 PGT851962 OWX851962 ONB851962 ODF851962 NTJ851962 NJN851962 MZR851962 MPV851962 MFZ851962 LWD851962 LMH851962 LCL851962 KSP851962 KIT851962 JYX851962 JPB851962 JFF851962 IVJ851962 ILN851962 IBR851962 HRV851962 HHZ851962 GYD851962 GOH851962 GEL851962 FUP851962 FKT851962 FAX851962 ERB851962 EHF851962 DXJ851962 DNN851962 DDR851962 CTV851962 CJZ851962 CAD851962 BQH851962 BGL851962 AWP851962 AMT851962 ACX851962 TB851962 JF851962 J851962 WVR786426 WLV786426 WBZ786426 VSD786426 VIH786426 UYL786426 UOP786426 UET786426 TUX786426 TLB786426 TBF786426 SRJ786426 SHN786426 RXR786426 RNV786426 RDZ786426 QUD786426 QKH786426 QAL786426 PQP786426 PGT786426 OWX786426 ONB786426 ODF786426 NTJ786426 NJN786426 MZR786426 MPV786426 MFZ786426 LWD786426 LMH786426 LCL786426 KSP786426 KIT786426 JYX786426 JPB786426 JFF786426 IVJ786426 ILN786426 IBR786426 HRV786426 HHZ786426 GYD786426 GOH786426 GEL786426 FUP786426 FKT786426 FAX786426 ERB786426 EHF786426 DXJ786426 DNN786426 DDR786426 CTV786426 CJZ786426 CAD786426 BQH786426 BGL786426 AWP786426 AMT786426 ACX786426 TB786426 JF786426 J786426 WVR720890 WLV720890 WBZ720890 VSD720890 VIH720890 UYL720890 UOP720890 UET720890 TUX720890 TLB720890 TBF720890 SRJ720890 SHN720890 RXR720890 RNV720890 RDZ720890 QUD720890 QKH720890 QAL720890 PQP720890 PGT720890 OWX720890 ONB720890 ODF720890 NTJ720890 NJN720890 MZR720890 MPV720890 MFZ720890 LWD720890 LMH720890 LCL720890 KSP720890 KIT720890 JYX720890 JPB720890 JFF720890 IVJ720890 ILN720890 IBR720890 HRV720890 HHZ720890 GYD720890 GOH720890 GEL720890 FUP720890 FKT720890 FAX720890 ERB720890 EHF720890 DXJ720890 DNN720890 DDR720890 CTV720890 CJZ720890 CAD720890 BQH720890 BGL720890 AWP720890 AMT720890 ACX720890 TB720890 JF720890 J720890 WVR655354 WLV655354 WBZ655354 VSD655354 VIH655354 UYL655354 UOP655354 UET655354 TUX655354 TLB655354 TBF655354 SRJ655354 SHN655354 RXR655354 RNV655354 RDZ655354 QUD655354 QKH655354 QAL655354 PQP655354 PGT655354 OWX655354 ONB655354 ODF655354 NTJ655354 NJN655354 MZR655354 MPV655354 MFZ655354 LWD655354 LMH655354 LCL655354 KSP655354 KIT655354 JYX655354 JPB655354 JFF655354 IVJ655354 ILN655354 IBR655354 HRV655354 HHZ655354 GYD655354 GOH655354 GEL655354 FUP655354 FKT655354 FAX655354 ERB655354 EHF655354 DXJ655354 DNN655354 DDR655354 CTV655354 CJZ655354 CAD655354 BQH655354 BGL655354 AWP655354 AMT655354 ACX655354 TB655354 JF655354 J655354 WVR589818 WLV589818 WBZ589818 VSD589818 VIH589818 UYL589818 UOP589818 UET589818 TUX589818 TLB589818 TBF589818 SRJ589818 SHN589818 RXR589818 RNV589818 RDZ589818 QUD589818 QKH589818 QAL589818 PQP589818 PGT589818 OWX589818 ONB589818 ODF589818 NTJ589818 NJN589818 MZR589818 MPV589818 MFZ589818 LWD589818 LMH589818 LCL589818 KSP589818 KIT589818 JYX589818 JPB589818 JFF589818 IVJ589818 ILN589818 IBR589818 HRV589818 HHZ589818 GYD589818 GOH589818 GEL589818 FUP589818 FKT589818 FAX589818 ERB589818 EHF589818 DXJ589818 DNN589818 DDR589818 CTV589818 CJZ589818 CAD589818 BQH589818 BGL589818 AWP589818 AMT589818 ACX589818 TB589818 JF589818 J589818 WVR524282 WLV524282 WBZ524282 VSD524282 VIH524282 UYL524282 UOP524282 UET524282 TUX524282 TLB524282 TBF524282 SRJ524282 SHN524282 RXR524282 RNV524282 RDZ524282 QUD524282 QKH524282 QAL524282 PQP524282 PGT524282 OWX524282 ONB524282 ODF524282 NTJ524282 NJN524282 MZR524282 MPV524282 MFZ524282 LWD524282 LMH524282 LCL524282 KSP524282 KIT524282 JYX524282 JPB524282 JFF524282 IVJ524282 ILN524282 IBR524282 HRV524282 HHZ524282 GYD524282 GOH524282 GEL524282 FUP524282 FKT524282 FAX524282 ERB524282 EHF524282 DXJ524282 DNN524282 DDR524282 CTV524282 CJZ524282 CAD524282 BQH524282 BGL524282 AWP524282 AMT524282 ACX524282 TB524282 JF524282 J524282 WVR458746 WLV458746 WBZ458746 VSD458746 VIH458746 UYL458746 UOP458746 UET458746 TUX458746 TLB458746 TBF458746 SRJ458746 SHN458746 RXR458746 RNV458746 RDZ458746 QUD458746 QKH458746 QAL458746 PQP458746 PGT458746 OWX458746 ONB458746 ODF458746 NTJ458746 NJN458746 MZR458746 MPV458746 MFZ458746 LWD458746 LMH458746 LCL458746 KSP458746 KIT458746 JYX458746 JPB458746 JFF458746 IVJ458746 ILN458746 IBR458746 HRV458746 HHZ458746 GYD458746 GOH458746 GEL458746 FUP458746 FKT458746 FAX458746 ERB458746 EHF458746 DXJ458746 DNN458746 DDR458746 CTV458746 CJZ458746 CAD458746 BQH458746 BGL458746 AWP458746 AMT458746 ACX458746 TB458746 JF458746 J458746 WVR393210 WLV393210 WBZ393210 VSD393210 VIH393210 UYL393210 UOP393210 UET393210 TUX393210 TLB393210 TBF393210 SRJ393210 SHN393210 RXR393210 RNV393210 RDZ393210 QUD393210 QKH393210 QAL393210 PQP393210 PGT393210 OWX393210 ONB393210 ODF393210 NTJ393210 NJN393210 MZR393210 MPV393210 MFZ393210 LWD393210 LMH393210 LCL393210 KSP393210 KIT393210 JYX393210 JPB393210 JFF393210 IVJ393210 ILN393210 IBR393210 HRV393210 HHZ393210 GYD393210 GOH393210 GEL393210 FUP393210 FKT393210 FAX393210 ERB393210 EHF393210 DXJ393210 DNN393210 DDR393210 CTV393210 CJZ393210 CAD393210 BQH393210 BGL393210 AWP393210 AMT393210 ACX393210 TB393210 JF393210 J393210 WVR327674 WLV327674 WBZ327674 VSD327674 VIH327674 UYL327674 UOP327674 UET327674 TUX327674 TLB327674 TBF327674 SRJ327674 SHN327674 RXR327674 RNV327674 RDZ327674 QUD327674 QKH327674 QAL327674 PQP327674 PGT327674 OWX327674 ONB327674 ODF327674 NTJ327674 NJN327674 MZR327674 MPV327674 MFZ327674 LWD327674 LMH327674 LCL327674 KSP327674 KIT327674 JYX327674 JPB327674 JFF327674 IVJ327674 ILN327674 IBR327674 HRV327674 HHZ327674 GYD327674 GOH327674 GEL327674 FUP327674 FKT327674 FAX327674 ERB327674 EHF327674 DXJ327674 DNN327674 DDR327674 CTV327674 CJZ327674 CAD327674 BQH327674 BGL327674 AWP327674 AMT327674 ACX327674 TB327674 JF327674 J327674 WVR262138 WLV262138 WBZ262138 VSD262138 VIH262138 UYL262138 UOP262138 UET262138 TUX262138 TLB262138 TBF262138 SRJ262138 SHN262138 RXR262138 RNV262138 RDZ262138 QUD262138 QKH262138 QAL262138 PQP262138 PGT262138 OWX262138 ONB262138 ODF262138 NTJ262138 NJN262138 MZR262138 MPV262138 MFZ262138 LWD262138 LMH262138 LCL262138 KSP262138 KIT262138 JYX262138 JPB262138 JFF262138 IVJ262138 ILN262138 IBR262138 HRV262138 HHZ262138 GYD262138 GOH262138 GEL262138 FUP262138 FKT262138 FAX262138 ERB262138 EHF262138 DXJ262138 DNN262138 DDR262138 CTV262138 CJZ262138 CAD262138 BQH262138 BGL262138 AWP262138 AMT262138 ACX262138 TB262138 JF262138 J262138 WVR196602 WLV196602 WBZ196602 VSD196602 VIH196602 UYL196602 UOP196602 UET196602 TUX196602 TLB196602 TBF196602 SRJ196602 SHN196602 RXR196602 RNV196602 RDZ196602 QUD196602 QKH196602 QAL196602 PQP196602 PGT196602 OWX196602 ONB196602 ODF196602 NTJ196602 NJN196602 MZR196602 MPV196602 MFZ196602 LWD196602 LMH196602 LCL196602 KSP196602 KIT196602 JYX196602 JPB196602 JFF196602 IVJ196602 ILN196602 IBR196602 HRV196602 HHZ196602 GYD196602 GOH196602 GEL196602 FUP196602 FKT196602 FAX196602 ERB196602 EHF196602 DXJ196602 DNN196602 DDR196602 CTV196602 CJZ196602 CAD196602 BQH196602 BGL196602 AWP196602 AMT196602 ACX196602 TB196602 JF196602 J196602 WVR131066 WLV131066 WBZ131066 VSD131066 VIH131066 UYL131066 UOP131066 UET131066 TUX131066 TLB131066 TBF131066 SRJ131066 SHN131066 RXR131066 RNV131066 RDZ131066 QUD131066 QKH131066 QAL131066 PQP131066 PGT131066 OWX131066 ONB131066 ODF131066 NTJ131066 NJN131066 MZR131066 MPV131066 MFZ131066 LWD131066 LMH131066 LCL131066 KSP131066 KIT131066 JYX131066 JPB131066 JFF131066 IVJ131066 ILN131066 IBR131066 HRV131066 HHZ131066 GYD131066 GOH131066 GEL131066 FUP131066 FKT131066 FAX131066 ERB131066 EHF131066 DXJ131066 DNN131066 DDR131066 CTV131066 CJZ131066 CAD131066 BQH131066 BGL131066 AWP131066 AMT131066 ACX131066 TB131066 JF131066 J131066 WVR65530 WLV65530 WBZ65530 VSD65530 VIH65530 UYL65530 UOP65530 UET65530 TUX65530 TLB65530 TBF65530 SRJ65530 SHN65530 RXR65530 RNV65530 RDZ65530 QUD65530 QKH65530 QAL65530 PQP65530 PGT65530 OWX65530 ONB65530 ODF65530 NTJ65530 NJN65530 MZR65530 MPV65530 MFZ65530 LWD65530 LMH65530 LCL65530 KSP65530 KIT65530 JYX65530 JPB65530 JFF65530 IVJ65530 ILN65530 IBR65530 HRV65530 HHZ65530 GYD65530 GOH65530 GEL65530 FUP65530 FKT65530 FAX65530 ERB65530 EHF65530 DXJ65530 DNN65530 DDR65530 CTV65530 CJZ65530 CAD65530 BQH65530 BGL65530 AWP65530 AMT65530 ACX65530 TB65530 JF65530">
      <formula1>#REF!</formula1>
    </dataValidation>
    <dataValidation type="list" allowBlank="1" showInputMessage="1" showErrorMessage="1" sqref="WVL983015:WVL983028 WLP983015:WLP983028 WBT983015:WBT983028 VRX983015:VRX983028 VIB983015:VIB983028 UYF983015:UYF983028 UOJ983015:UOJ983028 UEN983015:UEN983028 TUR983015:TUR983028 TKV983015:TKV983028 TAZ983015:TAZ983028 SRD983015:SRD983028 SHH983015:SHH983028 RXL983015:RXL983028 RNP983015:RNP983028 RDT983015:RDT983028 QTX983015:QTX983028 QKB983015:QKB983028 QAF983015:QAF983028 PQJ983015:PQJ983028 PGN983015:PGN983028 OWR983015:OWR983028 OMV983015:OMV983028 OCZ983015:OCZ983028 NTD983015:NTD983028 NJH983015:NJH983028 MZL983015:MZL983028 MPP983015:MPP983028 MFT983015:MFT983028 LVX983015:LVX983028 LMB983015:LMB983028 LCF983015:LCF983028 KSJ983015:KSJ983028 KIN983015:KIN983028 JYR983015:JYR983028 JOV983015:JOV983028 JEZ983015:JEZ983028 IVD983015:IVD983028 ILH983015:ILH983028 IBL983015:IBL983028 HRP983015:HRP983028 HHT983015:HHT983028 GXX983015:GXX983028 GOB983015:GOB983028 GEF983015:GEF983028 FUJ983015:FUJ983028 FKN983015:FKN983028 FAR983015:FAR983028 EQV983015:EQV983028 EGZ983015:EGZ983028 DXD983015:DXD983028 DNH983015:DNH983028 DDL983015:DDL983028 CTP983015:CTP983028 CJT983015:CJT983028 BZX983015:BZX983028 BQB983015:BQB983028 BGF983015:BGF983028 AWJ983015:AWJ983028 AMN983015:AMN983028 ACR983015:ACR983028 SV983015:SV983028 IZ983015:IZ983028 WVL917479:WVL917492 WLP917479:WLP917492 WBT917479:WBT917492 VRX917479:VRX917492 VIB917479:VIB917492 UYF917479:UYF917492 UOJ917479:UOJ917492 UEN917479:UEN917492 TUR917479:TUR917492 TKV917479:TKV917492 TAZ917479:TAZ917492 SRD917479:SRD917492 SHH917479:SHH917492 RXL917479:RXL917492 RNP917479:RNP917492 RDT917479:RDT917492 QTX917479:QTX917492 QKB917479:QKB917492 QAF917479:QAF917492 PQJ917479:PQJ917492 PGN917479:PGN917492 OWR917479:OWR917492 OMV917479:OMV917492 OCZ917479:OCZ917492 NTD917479:NTD917492 NJH917479:NJH917492 MZL917479:MZL917492 MPP917479:MPP917492 MFT917479:MFT917492 LVX917479:LVX917492 LMB917479:LMB917492 LCF917479:LCF917492 KSJ917479:KSJ917492 KIN917479:KIN917492 JYR917479:JYR917492 JOV917479:JOV917492 JEZ917479:JEZ917492 IVD917479:IVD917492 ILH917479:ILH917492 IBL917479:IBL917492 HRP917479:HRP917492 HHT917479:HHT917492 GXX917479:GXX917492 GOB917479:GOB917492 GEF917479:GEF917492 FUJ917479:FUJ917492 FKN917479:FKN917492 FAR917479:FAR917492 EQV917479:EQV917492 EGZ917479:EGZ917492 DXD917479:DXD917492 DNH917479:DNH917492 DDL917479:DDL917492 CTP917479:CTP917492 CJT917479:CJT917492 BZX917479:BZX917492 BQB917479:BQB917492 BGF917479:BGF917492 AWJ917479:AWJ917492 AMN917479:AMN917492 ACR917479:ACR917492 SV917479:SV917492 IZ917479:IZ917492 WVL851943:WVL851956 WLP851943:WLP851956 WBT851943:WBT851956 VRX851943:VRX851956 VIB851943:VIB851956 UYF851943:UYF851956 UOJ851943:UOJ851956 UEN851943:UEN851956 TUR851943:TUR851956 TKV851943:TKV851956 TAZ851943:TAZ851956 SRD851943:SRD851956 SHH851943:SHH851956 RXL851943:RXL851956 RNP851943:RNP851956 RDT851943:RDT851956 QTX851943:QTX851956 QKB851943:QKB851956 QAF851943:QAF851956 PQJ851943:PQJ851956 PGN851943:PGN851956 OWR851943:OWR851956 OMV851943:OMV851956 OCZ851943:OCZ851956 NTD851943:NTD851956 NJH851943:NJH851956 MZL851943:MZL851956 MPP851943:MPP851956 MFT851943:MFT851956 LVX851943:LVX851956 LMB851943:LMB851956 LCF851943:LCF851956 KSJ851943:KSJ851956 KIN851943:KIN851956 JYR851943:JYR851956 JOV851943:JOV851956 JEZ851943:JEZ851956 IVD851943:IVD851956 ILH851943:ILH851956 IBL851943:IBL851956 HRP851943:HRP851956 HHT851943:HHT851956 GXX851943:GXX851956 GOB851943:GOB851956 GEF851943:GEF851956 FUJ851943:FUJ851956 FKN851943:FKN851956 FAR851943:FAR851956 EQV851943:EQV851956 EGZ851943:EGZ851956 DXD851943:DXD851956 DNH851943:DNH851956 DDL851943:DDL851956 CTP851943:CTP851956 CJT851943:CJT851956 BZX851943:BZX851956 BQB851943:BQB851956 BGF851943:BGF851956 AWJ851943:AWJ851956 AMN851943:AMN851956 ACR851943:ACR851956 SV851943:SV851956 IZ851943:IZ851956 WVL786407:WVL786420 WLP786407:WLP786420 WBT786407:WBT786420 VRX786407:VRX786420 VIB786407:VIB786420 UYF786407:UYF786420 UOJ786407:UOJ786420 UEN786407:UEN786420 TUR786407:TUR786420 TKV786407:TKV786420 TAZ786407:TAZ786420 SRD786407:SRD786420 SHH786407:SHH786420 RXL786407:RXL786420 RNP786407:RNP786420 RDT786407:RDT786420 QTX786407:QTX786420 QKB786407:QKB786420 QAF786407:QAF786420 PQJ786407:PQJ786420 PGN786407:PGN786420 OWR786407:OWR786420 OMV786407:OMV786420 OCZ786407:OCZ786420 NTD786407:NTD786420 NJH786407:NJH786420 MZL786407:MZL786420 MPP786407:MPP786420 MFT786407:MFT786420 LVX786407:LVX786420 LMB786407:LMB786420 LCF786407:LCF786420 KSJ786407:KSJ786420 KIN786407:KIN786420 JYR786407:JYR786420 JOV786407:JOV786420 JEZ786407:JEZ786420 IVD786407:IVD786420 ILH786407:ILH786420 IBL786407:IBL786420 HRP786407:HRP786420 HHT786407:HHT786420 GXX786407:GXX786420 GOB786407:GOB786420 GEF786407:GEF786420 FUJ786407:FUJ786420 FKN786407:FKN786420 FAR786407:FAR786420 EQV786407:EQV786420 EGZ786407:EGZ786420 DXD786407:DXD786420 DNH786407:DNH786420 DDL786407:DDL786420 CTP786407:CTP786420 CJT786407:CJT786420 BZX786407:BZX786420 BQB786407:BQB786420 BGF786407:BGF786420 AWJ786407:AWJ786420 AMN786407:AMN786420 ACR786407:ACR786420 SV786407:SV786420 IZ786407:IZ786420 WVL720871:WVL720884 WLP720871:WLP720884 WBT720871:WBT720884 VRX720871:VRX720884 VIB720871:VIB720884 UYF720871:UYF720884 UOJ720871:UOJ720884 UEN720871:UEN720884 TUR720871:TUR720884 TKV720871:TKV720884 TAZ720871:TAZ720884 SRD720871:SRD720884 SHH720871:SHH720884 RXL720871:RXL720884 RNP720871:RNP720884 RDT720871:RDT720884 QTX720871:QTX720884 QKB720871:QKB720884 QAF720871:QAF720884 PQJ720871:PQJ720884 PGN720871:PGN720884 OWR720871:OWR720884 OMV720871:OMV720884 OCZ720871:OCZ720884 NTD720871:NTD720884 NJH720871:NJH720884 MZL720871:MZL720884 MPP720871:MPP720884 MFT720871:MFT720884 LVX720871:LVX720884 LMB720871:LMB720884 LCF720871:LCF720884 KSJ720871:KSJ720884 KIN720871:KIN720884 JYR720871:JYR720884 JOV720871:JOV720884 JEZ720871:JEZ720884 IVD720871:IVD720884 ILH720871:ILH720884 IBL720871:IBL720884 HRP720871:HRP720884 HHT720871:HHT720884 GXX720871:GXX720884 GOB720871:GOB720884 GEF720871:GEF720884 FUJ720871:FUJ720884 FKN720871:FKN720884 FAR720871:FAR720884 EQV720871:EQV720884 EGZ720871:EGZ720884 DXD720871:DXD720884 DNH720871:DNH720884 DDL720871:DDL720884 CTP720871:CTP720884 CJT720871:CJT720884 BZX720871:BZX720884 BQB720871:BQB720884 BGF720871:BGF720884 AWJ720871:AWJ720884 AMN720871:AMN720884 ACR720871:ACR720884 SV720871:SV720884 IZ720871:IZ720884 WVL655335:WVL655348 WLP655335:WLP655348 WBT655335:WBT655348 VRX655335:VRX655348 VIB655335:VIB655348 UYF655335:UYF655348 UOJ655335:UOJ655348 UEN655335:UEN655348 TUR655335:TUR655348 TKV655335:TKV655348 TAZ655335:TAZ655348 SRD655335:SRD655348 SHH655335:SHH655348 RXL655335:RXL655348 RNP655335:RNP655348 RDT655335:RDT655348 QTX655335:QTX655348 QKB655335:QKB655348 QAF655335:QAF655348 PQJ655335:PQJ655348 PGN655335:PGN655348 OWR655335:OWR655348 OMV655335:OMV655348 OCZ655335:OCZ655348 NTD655335:NTD655348 NJH655335:NJH655348 MZL655335:MZL655348 MPP655335:MPP655348 MFT655335:MFT655348 LVX655335:LVX655348 LMB655335:LMB655348 LCF655335:LCF655348 KSJ655335:KSJ655348 KIN655335:KIN655348 JYR655335:JYR655348 JOV655335:JOV655348 JEZ655335:JEZ655348 IVD655335:IVD655348 ILH655335:ILH655348 IBL655335:IBL655348 HRP655335:HRP655348 HHT655335:HHT655348 GXX655335:GXX655348 GOB655335:GOB655348 GEF655335:GEF655348 FUJ655335:FUJ655348 FKN655335:FKN655348 FAR655335:FAR655348 EQV655335:EQV655348 EGZ655335:EGZ655348 DXD655335:DXD655348 DNH655335:DNH655348 DDL655335:DDL655348 CTP655335:CTP655348 CJT655335:CJT655348 BZX655335:BZX655348 BQB655335:BQB655348 BGF655335:BGF655348 AWJ655335:AWJ655348 AMN655335:AMN655348 ACR655335:ACR655348 SV655335:SV655348 IZ655335:IZ655348 WVL589799:WVL589812 WLP589799:WLP589812 WBT589799:WBT589812 VRX589799:VRX589812 VIB589799:VIB589812 UYF589799:UYF589812 UOJ589799:UOJ589812 UEN589799:UEN589812 TUR589799:TUR589812 TKV589799:TKV589812 TAZ589799:TAZ589812 SRD589799:SRD589812 SHH589799:SHH589812 RXL589799:RXL589812 RNP589799:RNP589812 RDT589799:RDT589812 QTX589799:QTX589812 QKB589799:QKB589812 QAF589799:QAF589812 PQJ589799:PQJ589812 PGN589799:PGN589812 OWR589799:OWR589812 OMV589799:OMV589812 OCZ589799:OCZ589812 NTD589799:NTD589812 NJH589799:NJH589812 MZL589799:MZL589812 MPP589799:MPP589812 MFT589799:MFT589812 LVX589799:LVX589812 LMB589799:LMB589812 LCF589799:LCF589812 KSJ589799:KSJ589812 KIN589799:KIN589812 JYR589799:JYR589812 JOV589799:JOV589812 JEZ589799:JEZ589812 IVD589799:IVD589812 ILH589799:ILH589812 IBL589799:IBL589812 HRP589799:HRP589812 HHT589799:HHT589812 GXX589799:GXX589812 GOB589799:GOB589812 GEF589799:GEF589812 FUJ589799:FUJ589812 FKN589799:FKN589812 FAR589799:FAR589812 EQV589799:EQV589812 EGZ589799:EGZ589812 DXD589799:DXD589812 DNH589799:DNH589812 DDL589799:DDL589812 CTP589799:CTP589812 CJT589799:CJT589812 BZX589799:BZX589812 BQB589799:BQB589812 BGF589799:BGF589812 AWJ589799:AWJ589812 AMN589799:AMN589812 ACR589799:ACR589812 SV589799:SV589812 IZ589799:IZ589812 WVL524263:WVL524276 WLP524263:WLP524276 WBT524263:WBT524276 VRX524263:VRX524276 VIB524263:VIB524276 UYF524263:UYF524276 UOJ524263:UOJ524276 UEN524263:UEN524276 TUR524263:TUR524276 TKV524263:TKV524276 TAZ524263:TAZ524276 SRD524263:SRD524276 SHH524263:SHH524276 RXL524263:RXL524276 RNP524263:RNP524276 RDT524263:RDT524276 QTX524263:QTX524276 QKB524263:QKB524276 QAF524263:QAF524276 PQJ524263:PQJ524276 PGN524263:PGN524276 OWR524263:OWR524276 OMV524263:OMV524276 OCZ524263:OCZ524276 NTD524263:NTD524276 NJH524263:NJH524276 MZL524263:MZL524276 MPP524263:MPP524276 MFT524263:MFT524276 LVX524263:LVX524276 LMB524263:LMB524276 LCF524263:LCF524276 KSJ524263:KSJ524276 KIN524263:KIN524276 JYR524263:JYR524276 JOV524263:JOV524276 JEZ524263:JEZ524276 IVD524263:IVD524276 ILH524263:ILH524276 IBL524263:IBL524276 HRP524263:HRP524276 HHT524263:HHT524276 GXX524263:GXX524276 GOB524263:GOB524276 GEF524263:GEF524276 FUJ524263:FUJ524276 FKN524263:FKN524276 FAR524263:FAR524276 EQV524263:EQV524276 EGZ524263:EGZ524276 DXD524263:DXD524276 DNH524263:DNH524276 DDL524263:DDL524276 CTP524263:CTP524276 CJT524263:CJT524276 BZX524263:BZX524276 BQB524263:BQB524276 BGF524263:BGF524276 AWJ524263:AWJ524276 AMN524263:AMN524276 ACR524263:ACR524276 SV524263:SV524276 IZ524263:IZ524276 WVL458727:WVL458740 WLP458727:WLP458740 WBT458727:WBT458740 VRX458727:VRX458740 VIB458727:VIB458740 UYF458727:UYF458740 UOJ458727:UOJ458740 UEN458727:UEN458740 TUR458727:TUR458740 TKV458727:TKV458740 TAZ458727:TAZ458740 SRD458727:SRD458740 SHH458727:SHH458740 RXL458727:RXL458740 RNP458727:RNP458740 RDT458727:RDT458740 QTX458727:QTX458740 QKB458727:QKB458740 QAF458727:QAF458740 PQJ458727:PQJ458740 PGN458727:PGN458740 OWR458727:OWR458740 OMV458727:OMV458740 OCZ458727:OCZ458740 NTD458727:NTD458740 NJH458727:NJH458740 MZL458727:MZL458740 MPP458727:MPP458740 MFT458727:MFT458740 LVX458727:LVX458740 LMB458727:LMB458740 LCF458727:LCF458740 KSJ458727:KSJ458740 KIN458727:KIN458740 JYR458727:JYR458740 JOV458727:JOV458740 JEZ458727:JEZ458740 IVD458727:IVD458740 ILH458727:ILH458740 IBL458727:IBL458740 HRP458727:HRP458740 HHT458727:HHT458740 GXX458727:GXX458740 GOB458727:GOB458740 GEF458727:GEF458740 FUJ458727:FUJ458740 FKN458727:FKN458740 FAR458727:FAR458740 EQV458727:EQV458740 EGZ458727:EGZ458740 DXD458727:DXD458740 DNH458727:DNH458740 DDL458727:DDL458740 CTP458727:CTP458740 CJT458727:CJT458740 BZX458727:BZX458740 BQB458727:BQB458740 BGF458727:BGF458740 AWJ458727:AWJ458740 AMN458727:AMN458740 ACR458727:ACR458740 SV458727:SV458740 IZ458727:IZ458740 WVL393191:WVL393204 WLP393191:WLP393204 WBT393191:WBT393204 VRX393191:VRX393204 VIB393191:VIB393204 UYF393191:UYF393204 UOJ393191:UOJ393204 UEN393191:UEN393204 TUR393191:TUR393204 TKV393191:TKV393204 TAZ393191:TAZ393204 SRD393191:SRD393204 SHH393191:SHH393204 RXL393191:RXL393204 RNP393191:RNP393204 RDT393191:RDT393204 QTX393191:QTX393204 QKB393191:QKB393204 QAF393191:QAF393204 PQJ393191:PQJ393204 PGN393191:PGN393204 OWR393191:OWR393204 OMV393191:OMV393204 OCZ393191:OCZ393204 NTD393191:NTD393204 NJH393191:NJH393204 MZL393191:MZL393204 MPP393191:MPP393204 MFT393191:MFT393204 LVX393191:LVX393204 LMB393191:LMB393204 LCF393191:LCF393204 KSJ393191:KSJ393204 KIN393191:KIN393204 JYR393191:JYR393204 JOV393191:JOV393204 JEZ393191:JEZ393204 IVD393191:IVD393204 ILH393191:ILH393204 IBL393191:IBL393204 HRP393191:HRP393204 HHT393191:HHT393204 GXX393191:GXX393204 GOB393191:GOB393204 GEF393191:GEF393204 FUJ393191:FUJ393204 FKN393191:FKN393204 FAR393191:FAR393204 EQV393191:EQV393204 EGZ393191:EGZ393204 DXD393191:DXD393204 DNH393191:DNH393204 DDL393191:DDL393204 CTP393191:CTP393204 CJT393191:CJT393204 BZX393191:BZX393204 BQB393191:BQB393204 BGF393191:BGF393204 AWJ393191:AWJ393204 AMN393191:AMN393204 ACR393191:ACR393204 SV393191:SV393204 IZ393191:IZ393204 WVL327655:WVL327668 WLP327655:WLP327668 WBT327655:WBT327668 VRX327655:VRX327668 VIB327655:VIB327668 UYF327655:UYF327668 UOJ327655:UOJ327668 UEN327655:UEN327668 TUR327655:TUR327668 TKV327655:TKV327668 TAZ327655:TAZ327668 SRD327655:SRD327668 SHH327655:SHH327668 RXL327655:RXL327668 RNP327655:RNP327668 RDT327655:RDT327668 QTX327655:QTX327668 QKB327655:QKB327668 QAF327655:QAF327668 PQJ327655:PQJ327668 PGN327655:PGN327668 OWR327655:OWR327668 OMV327655:OMV327668 OCZ327655:OCZ327668 NTD327655:NTD327668 NJH327655:NJH327668 MZL327655:MZL327668 MPP327655:MPP327668 MFT327655:MFT327668 LVX327655:LVX327668 LMB327655:LMB327668 LCF327655:LCF327668 KSJ327655:KSJ327668 KIN327655:KIN327668 JYR327655:JYR327668 JOV327655:JOV327668 JEZ327655:JEZ327668 IVD327655:IVD327668 ILH327655:ILH327668 IBL327655:IBL327668 HRP327655:HRP327668 HHT327655:HHT327668 GXX327655:GXX327668 GOB327655:GOB327668 GEF327655:GEF327668 FUJ327655:FUJ327668 FKN327655:FKN327668 FAR327655:FAR327668 EQV327655:EQV327668 EGZ327655:EGZ327668 DXD327655:DXD327668 DNH327655:DNH327668 DDL327655:DDL327668 CTP327655:CTP327668 CJT327655:CJT327668 BZX327655:BZX327668 BQB327655:BQB327668 BGF327655:BGF327668 AWJ327655:AWJ327668 AMN327655:AMN327668 ACR327655:ACR327668 SV327655:SV327668 IZ327655:IZ327668 WVL262119:WVL262132 WLP262119:WLP262132 WBT262119:WBT262132 VRX262119:VRX262132 VIB262119:VIB262132 UYF262119:UYF262132 UOJ262119:UOJ262132 UEN262119:UEN262132 TUR262119:TUR262132 TKV262119:TKV262132 TAZ262119:TAZ262132 SRD262119:SRD262132 SHH262119:SHH262132 RXL262119:RXL262132 RNP262119:RNP262132 RDT262119:RDT262132 QTX262119:QTX262132 QKB262119:QKB262132 QAF262119:QAF262132 PQJ262119:PQJ262132 PGN262119:PGN262132 OWR262119:OWR262132 OMV262119:OMV262132 OCZ262119:OCZ262132 NTD262119:NTD262132 NJH262119:NJH262132 MZL262119:MZL262132 MPP262119:MPP262132 MFT262119:MFT262132 LVX262119:LVX262132 LMB262119:LMB262132 LCF262119:LCF262132 KSJ262119:KSJ262132 KIN262119:KIN262132 JYR262119:JYR262132 JOV262119:JOV262132 JEZ262119:JEZ262132 IVD262119:IVD262132 ILH262119:ILH262132 IBL262119:IBL262132 HRP262119:HRP262132 HHT262119:HHT262132 GXX262119:GXX262132 GOB262119:GOB262132 GEF262119:GEF262132 FUJ262119:FUJ262132 FKN262119:FKN262132 FAR262119:FAR262132 EQV262119:EQV262132 EGZ262119:EGZ262132 DXD262119:DXD262132 DNH262119:DNH262132 DDL262119:DDL262132 CTP262119:CTP262132 CJT262119:CJT262132 BZX262119:BZX262132 BQB262119:BQB262132 BGF262119:BGF262132 AWJ262119:AWJ262132 AMN262119:AMN262132 ACR262119:ACR262132 SV262119:SV262132 IZ262119:IZ262132 WVL196583:WVL196596 WLP196583:WLP196596 WBT196583:WBT196596 VRX196583:VRX196596 VIB196583:VIB196596 UYF196583:UYF196596 UOJ196583:UOJ196596 UEN196583:UEN196596 TUR196583:TUR196596 TKV196583:TKV196596 TAZ196583:TAZ196596 SRD196583:SRD196596 SHH196583:SHH196596 RXL196583:RXL196596 RNP196583:RNP196596 RDT196583:RDT196596 QTX196583:QTX196596 QKB196583:QKB196596 QAF196583:QAF196596 PQJ196583:PQJ196596 PGN196583:PGN196596 OWR196583:OWR196596 OMV196583:OMV196596 OCZ196583:OCZ196596 NTD196583:NTD196596 NJH196583:NJH196596 MZL196583:MZL196596 MPP196583:MPP196596 MFT196583:MFT196596 LVX196583:LVX196596 LMB196583:LMB196596 LCF196583:LCF196596 KSJ196583:KSJ196596 KIN196583:KIN196596 JYR196583:JYR196596 JOV196583:JOV196596 JEZ196583:JEZ196596 IVD196583:IVD196596 ILH196583:ILH196596 IBL196583:IBL196596 HRP196583:HRP196596 HHT196583:HHT196596 GXX196583:GXX196596 GOB196583:GOB196596 GEF196583:GEF196596 FUJ196583:FUJ196596 FKN196583:FKN196596 FAR196583:FAR196596 EQV196583:EQV196596 EGZ196583:EGZ196596 DXD196583:DXD196596 DNH196583:DNH196596 DDL196583:DDL196596 CTP196583:CTP196596 CJT196583:CJT196596 BZX196583:BZX196596 BQB196583:BQB196596 BGF196583:BGF196596 AWJ196583:AWJ196596 AMN196583:AMN196596 ACR196583:ACR196596 SV196583:SV196596 IZ196583:IZ196596 WVL131047:WVL131060 WLP131047:WLP131060 WBT131047:WBT131060 VRX131047:VRX131060 VIB131047:VIB131060 UYF131047:UYF131060 UOJ131047:UOJ131060 UEN131047:UEN131060 TUR131047:TUR131060 TKV131047:TKV131060 TAZ131047:TAZ131060 SRD131047:SRD131060 SHH131047:SHH131060 RXL131047:RXL131060 RNP131047:RNP131060 RDT131047:RDT131060 QTX131047:QTX131060 QKB131047:QKB131060 QAF131047:QAF131060 PQJ131047:PQJ131060 PGN131047:PGN131060 OWR131047:OWR131060 OMV131047:OMV131060 OCZ131047:OCZ131060 NTD131047:NTD131060 NJH131047:NJH131060 MZL131047:MZL131060 MPP131047:MPP131060 MFT131047:MFT131060 LVX131047:LVX131060 LMB131047:LMB131060 LCF131047:LCF131060 KSJ131047:KSJ131060 KIN131047:KIN131060 JYR131047:JYR131060 JOV131047:JOV131060 JEZ131047:JEZ131060 IVD131047:IVD131060 ILH131047:ILH131060 IBL131047:IBL131060 HRP131047:HRP131060 HHT131047:HHT131060 GXX131047:GXX131060 GOB131047:GOB131060 GEF131047:GEF131060 FUJ131047:FUJ131060 FKN131047:FKN131060 FAR131047:FAR131060 EQV131047:EQV131060 EGZ131047:EGZ131060 DXD131047:DXD131060 DNH131047:DNH131060 DDL131047:DDL131060 CTP131047:CTP131060 CJT131047:CJT131060 BZX131047:BZX131060 BQB131047:BQB131060 BGF131047:BGF131060 AWJ131047:AWJ131060 AMN131047:AMN131060 ACR131047:ACR131060 SV131047:SV131060 IZ131047:IZ131060 WVL65511:WVL65524 WLP65511:WLP65524 WBT65511:WBT65524 VRX65511:VRX65524 VIB65511:VIB65524 UYF65511:UYF65524 UOJ65511:UOJ65524 UEN65511:UEN65524 TUR65511:TUR65524 TKV65511:TKV65524 TAZ65511:TAZ65524 SRD65511:SRD65524 SHH65511:SHH65524 RXL65511:RXL65524 RNP65511:RNP65524 RDT65511:RDT65524 QTX65511:QTX65524 QKB65511:QKB65524 QAF65511:QAF65524 PQJ65511:PQJ65524 PGN65511:PGN65524 OWR65511:OWR65524 OMV65511:OMV65524 OCZ65511:OCZ65524 NTD65511:NTD65524 NJH65511:NJH65524 MZL65511:MZL65524 MPP65511:MPP65524 MFT65511:MFT65524 LVX65511:LVX65524 LMB65511:LMB65524 LCF65511:LCF65524 KSJ65511:KSJ65524 KIN65511:KIN65524 JYR65511:JYR65524 JOV65511:JOV65524 JEZ65511:JEZ65524 IVD65511:IVD65524 ILH65511:ILH65524 IBL65511:IBL65524 HRP65511:HRP65524 HHT65511:HHT65524 GXX65511:GXX65524 GOB65511:GOB65524 GEF65511:GEF65524 FUJ65511:FUJ65524 FKN65511:FKN65524 FAR65511:FAR65524 EQV65511:EQV65524 EGZ65511:EGZ65524 DXD65511:DXD65524 DNH65511:DNH65524 DDL65511:DDL65524 CTP65511:CTP65524 CJT65511:CJT65524 BZX65511:BZX65524 BQB65511:BQB65524 BGF65511:BGF65524 AWJ65511:AWJ65524 AMN65511:AMN65524 ACR65511:ACR65524 SV65511:SV65524 IZ65511:IZ65524 IZ6:IZ12 SV6:SV12 ACR6:ACR12 AMN6:AMN12 AWJ6:AWJ12 BGF6:BGF12 BQB6:BQB12 BZX6:BZX12 CJT6:CJT12 CTP6:CTP12 DDL6:DDL12 DNH6:DNH12 DXD6:DXD12 EGZ6:EGZ12 EQV6:EQV12 FAR6:FAR12 FKN6:FKN12 FUJ6:FUJ12 GEF6:GEF12 GOB6:GOB12 GXX6:GXX12 HHT6:HHT12 HRP6:HRP12 IBL6:IBL12 ILH6:ILH12 IVD6:IVD12 JEZ6:JEZ12 JOV6:JOV12 JYR6:JYR12 KIN6:KIN12 KSJ6:KSJ12 LCF6:LCF12 LMB6:LMB12 LVX6:LVX12 MFT6:MFT12 MPP6:MPP12 MZL6:MZL12 NJH6:NJH12 NTD6:NTD12 OCZ6:OCZ12 OMV6:OMV12 OWR6:OWR12 PGN6:PGN12 PQJ6:PQJ12 QAF6:QAF12 QKB6:QKB12 QTX6:QTX12 RDT6:RDT12 RNP6:RNP12 RXL6:RXL12 SHH6:SHH12 SRD6:SRD12 TAZ6:TAZ12 TKV6:TKV12 TUR6:TUR12 UEN6:UEN12 UOJ6:UOJ12 UYF6:UYF12 VIB6:VIB12 VRX6:VRX12 WBT6:WBT12 WLP6:WLP12 WVL6:WVL12">
      <formula1>#REF!</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2BC2D2-2C87-4D3C-A30F-DAA8CB65B3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19FDC4-660A-4F1D-903C-58CBF8B92B56}">
  <ds:schemaRefs>
    <ds:schemaRef ds:uri="http://schemas.microsoft.com/sharepoint/v3/contenttype/forms"/>
  </ds:schemaRefs>
</ds:datastoreItem>
</file>

<file path=customXml/itemProps3.xml><?xml version="1.0" encoding="utf-8"?>
<ds:datastoreItem xmlns:ds="http://schemas.openxmlformats.org/officeDocument/2006/customXml" ds:itemID="{C3DD3188-CBB1-480C-95DA-709E56B66C85}">
  <ds:schemaRefs>
    <ds:schemaRef ds:uri="http://schemas.microsoft.com/office/2006/metadata/properties"/>
    <ds:schemaRef ds:uri="307807b8-fced-4226-a932-60855be88cae"/>
    <ds:schemaRef ds:uri="http://purl.org/dc/terms/"/>
    <ds:schemaRef ds:uri="http://purl.org/dc/dcmitype/"/>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2d38552b-eed2-480c-a704-fe24d86d172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Version Control</vt:lpstr>
      <vt:lpstr>Guidance</vt:lpstr>
      <vt:lpstr>OPTION E-MAX STAFF RATES-LOT 2</vt:lpstr>
      <vt:lpstr>2.OPTION E-BUS &amp; SUBCON OH&amp;P</vt:lpstr>
      <vt:lpstr>3.OPTION E-OFFICE OVERHEAD</vt:lpstr>
      <vt:lpstr>4. OPTION A - FEE SCHEDULE</vt:lpstr>
      <vt:lpstr>5.ASSESSED AMOUNT - LOT 2</vt:lpstr>
      <vt:lpstr>'OPTION E-MAX STAFF RATES-LOT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2019-09-13T08:23:56Z</dcterms:created>
  <dcterms:modified xsi:type="dcterms:W3CDTF">2019-09-13T08:28:11Z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